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0520" yWindow="4485" windowWidth="20640" windowHeight="11040" tabRatio="454" firstSheet="1" activeTab="1"/>
  </bookViews>
  <sheets>
    <sheet name="CustosUnit EDIF COM Des Jan25" sheetId="1" state="hidden" r:id="rId1"/>
    <sheet name="ORÇAMENTO ESTIMADO" sheetId="6" r:id="rId2"/>
    <sheet name="CRONOGRAMA" sheetId="5" state="hidden" r:id="rId3"/>
  </sheets>
  <externalReferences>
    <externalReference r:id="rId4"/>
    <externalReference r:id="rId5"/>
  </externalReferences>
  <definedNames>
    <definedName name="infra">'[1]Custos Unit INFRA COM Des JAN19'!$A$1:$D$765</definedName>
    <definedName name="_xlnm.Print_Titles" localSheetId="0">'CustosUnit EDIF COM Des Jan25'!$1:$1</definedName>
  </definedNames>
  <calcPr calcId="191029"/>
</workbook>
</file>

<file path=xl/calcChain.xml><?xml version="1.0" encoding="utf-8"?>
<calcChain xmlns="http://schemas.openxmlformats.org/spreadsheetml/2006/main">
  <c r="G11" i="6" l="1"/>
  <c r="F12" i="6"/>
  <c r="H63" i="6"/>
  <c r="H10" i="6"/>
  <c r="H12" i="6"/>
  <c r="H9" i="6"/>
  <c r="G96" i="6"/>
  <c r="H96" i="6" s="1"/>
  <c r="H100" i="6"/>
  <c r="F96" i="6"/>
  <c r="B21" i="5" l="1"/>
  <c r="B19" i="5"/>
  <c r="B17" i="5"/>
  <c r="B15" i="5"/>
  <c r="B13" i="5"/>
  <c r="B11" i="5"/>
  <c r="G103" i="6" l="1"/>
  <c r="H103" i="6" s="1"/>
  <c r="E103" i="6"/>
  <c r="G102" i="6"/>
  <c r="H102" i="6" s="1"/>
  <c r="E102" i="6"/>
  <c r="G101" i="6"/>
  <c r="H101" i="6" s="1"/>
  <c r="E101" i="6"/>
  <c r="G99" i="6"/>
  <c r="H99" i="6" s="1"/>
  <c r="E99" i="6"/>
  <c r="G98" i="6"/>
  <c r="H98" i="6" s="1"/>
  <c r="E98" i="6"/>
  <c r="G97" i="6"/>
  <c r="H97" i="6" s="1"/>
  <c r="E97" i="6"/>
  <c r="E96" i="6"/>
  <c r="G92" i="6"/>
  <c r="E92" i="6"/>
  <c r="G91" i="6"/>
  <c r="E91" i="6"/>
  <c r="G90" i="6"/>
  <c r="F90" i="6"/>
  <c r="E90" i="6"/>
  <c r="G86" i="6"/>
  <c r="H86" i="6" s="1"/>
  <c r="E86" i="6"/>
  <c r="G85" i="6"/>
  <c r="H85" i="6" s="1"/>
  <c r="E85" i="6"/>
  <c r="G84" i="6"/>
  <c r="H84" i="6" s="1"/>
  <c r="E84" i="6"/>
  <c r="G83" i="6"/>
  <c r="H83" i="6" s="1"/>
  <c r="E83" i="6"/>
  <c r="G82" i="6"/>
  <c r="H82" i="6" s="1"/>
  <c r="E82" i="6"/>
  <c r="G81" i="6"/>
  <c r="H81" i="6" s="1"/>
  <c r="E81" i="6"/>
  <c r="G80" i="6"/>
  <c r="H80" i="6" s="1"/>
  <c r="E80" i="6"/>
  <c r="G79" i="6"/>
  <c r="H79" i="6" s="1"/>
  <c r="E79" i="6"/>
  <c r="G78" i="6"/>
  <c r="H78" i="6" s="1"/>
  <c r="E78" i="6"/>
  <c r="G77" i="6"/>
  <c r="H77" i="6" s="1"/>
  <c r="E77" i="6"/>
  <c r="G76" i="6"/>
  <c r="H76" i="6" s="1"/>
  <c r="E76" i="6"/>
  <c r="G75" i="6"/>
  <c r="H75" i="6" s="1"/>
  <c r="E75" i="6"/>
  <c r="G74" i="6"/>
  <c r="H74" i="6" s="1"/>
  <c r="E74" i="6"/>
  <c r="G73" i="6"/>
  <c r="H73" i="6" s="1"/>
  <c r="E73" i="6"/>
  <c r="G72" i="6"/>
  <c r="H72" i="6" s="1"/>
  <c r="E72" i="6"/>
  <c r="G71" i="6"/>
  <c r="H71" i="6" s="1"/>
  <c r="E71" i="6"/>
  <c r="G69" i="6"/>
  <c r="H69" i="6" s="1"/>
  <c r="E69" i="6"/>
  <c r="G68" i="6"/>
  <c r="H68" i="6" s="1"/>
  <c r="E68" i="6"/>
  <c r="G67" i="6"/>
  <c r="H67" i="6" s="1"/>
  <c r="E67" i="6"/>
  <c r="G66" i="6"/>
  <c r="H66" i="6" s="1"/>
  <c r="E66" i="6"/>
  <c r="G65" i="6"/>
  <c r="H65" i="6" s="1"/>
  <c r="E65" i="6"/>
  <c r="G64" i="6"/>
  <c r="H64" i="6" s="1"/>
  <c r="E64" i="6"/>
  <c r="G63" i="6"/>
  <c r="E63" i="6"/>
  <c r="G62" i="6"/>
  <c r="H62" i="6" s="1"/>
  <c r="E62" i="6"/>
  <c r="G61" i="6"/>
  <c r="H61" i="6" s="1"/>
  <c r="E61" i="6"/>
  <c r="G60" i="6"/>
  <c r="H60" i="6" s="1"/>
  <c r="E60" i="6"/>
  <c r="G59" i="6"/>
  <c r="H59" i="6" s="1"/>
  <c r="E59" i="6"/>
  <c r="G58" i="6"/>
  <c r="H58" i="6" s="1"/>
  <c r="E58" i="6"/>
  <c r="G57" i="6"/>
  <c r="H57" i="6" s="1"/>
  <c r="E57" i="6"/>
  <c r="G56" i="6"/>
  <c r="H56" i="6" s="1"/>
  <c r="E56" i="6"/>
  <c r="G55" i="6"/>
  <c r="H55" i="6" s="1"/>
  <c r="E55" i="6"/>
  <c r="G53" i="6"/>
  <c r="H53" i="6" s="1"/>
  <c r="E53" i="6"/>
  <c r="G52" i="6"/>
  <c r="H52" i="6" s="1"/>
  <c r="E52" i="6"/>
  <c r="G51" i="6"/>
  <c r="H51" i="6" s="1"/>
  <c r="E51" i="6"/>
  <c r="G50" i="6"/>
  <c r="H50" i="6" s="1"/>
  <c r="E50" i="6"/>
  <c r="G49" i="6"/>
  <c r="H49" i="6" s="1"/>
  <c r="E49" i="6"/>
  <c r="G48" i="6"/>
  <c r="H48" i="6" s="1"/>
  <c r="E48" i="6"/>
  <c r="G47" i="6"/>
  <c r="H47" i="6" s="1"/>
  <c r="E47" i="6"/>
  <c r="G46" i="6"/>
  <c r="H46" i="6" s="1"/>
  <c r="E46" i="6"/>
  <c r="G45" i="6"/>
  <c r="H45" i="6" s="1"/>
  <c r="E45" i="6"/>
  <c r="G44" i="6"/>
  <c r="H44" i="6" s="1"/>
  <c r="H87" i="6" s="1"/>
  <c r="E44" i="6"/>
  <c r="G39" i="6"/>
  <c r="H39" i="6" s="1"/>
  <c r="E39" i="6"/>
  <c r="G38" i="6"/>
  <c r="H38" i="6" s="1"/>
  <c r="E38" i="6"/>
  <c r="G37" i="6"/>
  <c r="H37" i="6" s="1"/>
  <c r="E37" i="6"/>
  <c r="G36" i="6"/>
  <c r="H36" i="6" s="1"/>
  <c r="E36" i="6"/>
  <c r="G35" i="6"/>
  <c r="H35" i="6" s="1"/>
  <c r="E35" i="6"/>
  <c r="G34" i="6"/>
  <c r="H34" i="6" s="1"/>
  <c r="E34" i="6"/>
  <c r="G33" i="6"/>
  <c r="H33" i="6" s="1"/>
  <c r="E33" i="6"/>
  <c r="G32" i="6"/>
  <c r="H32" i="6" s="1"/>
  <c r="E32" i="6"/>
  <c r="G31" i="6"/>
  <c r="H31" i="6" s="1"/>
  <c r="E31" i="6"/>
  <c r="G30" i="6"/>
  <c r="H30" i="6" s="1"/>
  <c r="E30" i="6"/>
  <c r="G29" i="6"/>
  <c r="H29" i="6" s="1"/>
  <c r="E29" i="6"/>
  <c r="G28" i="6"/>
  <c r="H28" i="6" s="1"/>
  <c r="E28" i="6"/>
  <c r="G27" i="6"/>
  <c r="H27" i="6" s="1"/>
  <c r="E27" i="6"/>
  <c r="G26" i="6"/>
  <c r="H26" i="6" s="1"/>
  <c r="E26" i="6"/>
  <c r="G25" i="6"/>
  <c r="H25" i="6" s="1"/>
  <c r="E25" i="6"/>
  <c r="G24" i="6"/>
  <c r="H24" i="6" s="1"/>
  <c r="E24" i="6"/>
  <c r="G23" i="6"/>
  <c r="H23" i="6" s="1"/>
  <c r="E23" i="6"/>
  <c r="G19" i="6"/>
  <c r="H19" i="6" s="1"/>
  <c r="E19" i="6"/>
  <c r="G18" i="6"/>
  <c r="H18" i="6" s="1"/>
  <c r="E18" i="6"/>
  <c r="G17" i="6"/>
  <c r="H17" i="6" s="1"/>
  <c r="E17" i="6"/>
  <c r="G16" i="6"/>
  <c r="H16" i="6" s="1"/>
  <c r="E16" i="6"/>
  <c r="G12" i="6"/>
  <c r="E12" i="6"/>
  <c r="H11" i="6"/>
  <c r="E11" i="6"/>
  <c r="G10" i="6"/>
  <c r="E10" i="6"/>
  <c r="G9" i="6"/>
  <c r="E9" i="6"/>
  <c r="D103" i="6"/>
  <c r="D102" i="6"/>
  <c r="D101" i="6"/>
  <c r="D99" i="6"/>
  <c r="D98" i="6"/>
  <c r="D97" i="6"/>
  <c r="D96" i="6"/>
  <c r="D92" i="6"/>
  <c r="D91" i="6"/>
  <c r="D90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3" i="6"/>
  <c r="D52" i="6"/>
  <c r="D51" i="6"/>
  <c r="D50" i="6"/>
  <c r="D49" i="6"/>
  <c r="D48" i="6"/>
  <c r="D47" i="6"/>
  <c r="D46" i="6"/>
  <c r="D45" i="6"/>
  <c r="D44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19" i="6"/>
  <c r="D18" i="6"/>
  <c r="D17" i="6"/>
  <c r="D16" i="6"/>
  <c r="D12" i="6"/>
  <c r="D11" i="6"/>
  <c r="D10" i="6"/>
  <c r="D9" i="6"/>
  <c r="H20" i="6" l="1"/>
  <c r="C13" i="5" s="1"/>
  <c r="H40" i="6"/>
  <c r="C15" i="5" s="1"/>
  <c r="F91" i="6"/>
  <c r="H91" i="6" s="1"/>
  <c r="H90" i="6"/>
  <c r="H104" i="6"/>
  <c r="H13" i="6"/>
  <c r="C11" i="5" s="1"/>
  <c r="C17" i="5"/>
  <c r="F17" i="5" s="1"/>
  <c r="F92" i="6"/>
  <c r="H92" i="6" s="1"/>
  <c r="H93" i="6" l="1"/>
  <c r="H106" i="6" s="1"/>
  <c r="H108" i="6" s="1"/>
  <c r="H110" i="6" s="1"/>
  <c r="E17" i="5"/>
  <c r="G17" i="5"/>
  <c r="H17" i="5"/>
  <c r="C21" i="5"/>
  <c r="G15" i="5"/>
  <c r="F15" i="5"/>
  <c r="E15" i="5"/>
  <c r="E11" i="5"/>
  <c r="I11" i="5" s="1"/>
  <c r="E13" i="5"/>
  <c r="F13" i="5"/>
  <c r="C19" i="5" l="1"/>
  <c r="G19" i="5" s="1"/>
  <c r="I17" i="5"/>
  <c r="I13" i="5"/>
  <c r="I15" i="5"/>
  <c r="F19" i="5"/>
  <c r="E19" i="5"/>
  <c r="C23" i="5"/>
  <c r="D11" i="5" s="1"/>
  <c r="F21" i="5"/>
  <c r="E21" i="5"/>
  <c r="H21" i="5"/>
  <c r="G21" i="5"/>
  <c r="H19" i="5"/>
  <c r="E23" i="5" l="1"/>
  <c r="E25" i="5" s="1"/>
  <c r="D15" i="5"/>
  <c r="H23" i="5"/>
  <c r="I19" i="5"/>
  <c r="D21" i="5" l="1"/>
  <c r="D17" i="5"/>
  <c r="E24" i="5"/>
  <c r="D13" i="5"/>
  <c r="I21" i="5"/>
  <c r="D19" i="5"/>
  <c r="E26" i="5"/>
  <c r="G23" i="5"/>
  <c r="G25" i="5" s="1"/>
  <c r="G26" i="5" s="1"/>
  <c r="F23" i="5"/>
  <c r="H25" i="5"/>
  <c r="H26" i="5" s="1"/>
  <c r="H24" i="5"/>
  <c r="D23" i="5" l="1"/>
  <c r="I27" i="5"/>
  <c r="G24" i="5"/>
  <c r="F24" i="5"/>
  <c r="F25" i="5"/>
  <c r="F26" i="5" s="1"/>
</calcChain>
</file>

<file path=xl/sharedStrings.xml><?xml version="1.0" encoding="utf-8"?>
<sst xmlns="http://schemas.openxmlformats.org/spreadsheetml/2006/main" count="5836" uniqueCount="2734">
  <si>
    <t>LIMPEZA MECANIZADA GERAL, INCLUSIVE REMOÇÃO DA COBERTURA VEGETAL - TRONCOS COM DIÂMETRO ATÉ 10CM - SEM TRANSPORTE</t>
  </si>
  <si>
    <t>M2</t>
  </si>
  <si>
    <t>H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</si>
  <si>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</si>
  <si>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</si>
  <si>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</si>
  <si>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</si>
  <si>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</si>
  <si>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</si>
  <si>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</si>
  <si>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</si>
  <si>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Un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</si>
  <si>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</si>
  <si>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</si>
  <si>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</si>
  <si>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</si>
  <si>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</si>
  <si>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</si>
  <si>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</si>
  <si>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</si>
  <si>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</si>
  <si>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</si>
  <si>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</si>
  <si>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</si>
  <si>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</si>
  <si>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</si>
  <si>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</si>
  <si>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</si>
  <si>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</si>
  <si>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</si>
  <si>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</si>
  <si>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ESCAVAÇÃO MANUAL, PROFUNDIDADE IGUAL OU INFERIOR A 1,50M</t>
  </si>
  <si>
    <t xml:space="preserve"> ESCAVAÇÃO MANUAL,  PROFUNDIDADE SUPERIOR A 1,50M</t>
  </si>
  <si>
    <t>ESCORAMENTO DE VALAS, CONTINUO</t>
  </si>
  <si>
    <t>M</t>
  </si>
  <si>
    <t>ESCORAMENTO DE VALAS, DESCONTINUO</t>
  </si>
  <si>
    <t>APILOAMENTO DO FUNDO DE VALAS, PARA SIMPLES REGULARIZAÇÃO</t>
  </si>
  <si>
    <t>LASTRO DE AGREGADO RECICLADO</t>
  </si>
  <si>
    <t>LASTRO DE BRITA</t>
  </si>
  <si>
    <t>LASTRO DE CONCRETO, 150KG CIM/M3</t>
  </si>
  <si>
    <t>LASTRO DE CONCRETO COM AGREGADO RECICLADO, 150 KG CIM/M3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</si>
  <si>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</si>
  <si>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</si>
  <si>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</si>
  <si>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</si>
  <si>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</si>
  <si>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</si>
  <si>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</si>
  <si>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</si>
  <si>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</si>
  <si>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</si>
  <si>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</si>
  <si>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</si>
  <si>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</si>
  <si>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</si>
  <si>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</si>
  <si>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</si>
  <si>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</si>
  <si>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</si>
  <si>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>KG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</si>
  <si>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</si>
  <si>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</si>
  <si>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</si>
  <si>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</si>
  <si>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</si>
  <si>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 xml:space="preserve"> FORNECIMENTO E APLICAÇÃO DE GEOCOMPOSTO FORMADO POR NÚCLEO TRIDIMENSIONAL, FLEXÍVEL DE FILAMENTO DE POLIPROPILENO, ASSOCIADO ÀS SUAS DUAS SUPERFÍCIES GEOTEXTEIS NÃO TECIDOS</t>
  </si>
  <si>
    <t>REATERRO DE VALAS, INCLUSIVE COMPACTAÇÃO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</si>
  <si>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</si>
  <si>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</si>
  <si>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</si>
  <si>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</si>
  <si>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</si>
  <si>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</si>
  <si>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</si>
  <si>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</si>
  <si>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</si>
  <si>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</si>
  <si>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</si>
  <si>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</si>
  <si>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</si>
  <si>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</si>
  <si>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</si>
  <si>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</si>
  <si>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</si>
  <si>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</si>
  <si>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</si>
  <si>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</si>
  <si>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</si>
  <si>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</si>
  <si>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</si>
  <si>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</si>
  <si>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</si>
  <si>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</si>
  <si>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</si>
  <si>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</si>
  <si>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</si>
  <si>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</si>
  <si>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</si>
  <si>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</si>
  <si>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</si>
  <si>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</si>
  <si>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</si>
  <si>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</si>
  <si>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</si>
  <si>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</si>
  <si>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</si>
  <si>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</si>
  <si>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</si>
  <si>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</si>
  <si>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</si>
  <si>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</si>
  <si>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</si>
  <si>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</si>
  <si>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</si>
  <si>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</si>
  <si>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</si>
  <si>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</si>
  <si>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</si>
  <si>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</si>
  <si>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</si>
  <si>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</si>
  <si>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</si>
  <si>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</si>
  <si>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</si>
  <si>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</si>
  <si>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</si>
  <si>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</si>
  <si>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</si>
  <si>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</si>
  <si>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</si>
  <si>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</si>
  <si>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</si>
  <si>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</si>
  <si>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</si>
  <si>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</si>
  <si>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</si>
  <si>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</si>
  <si>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</si>
  <si>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</si>
  <si>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</si>
  <si>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</si>
  <si>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</si>
  <si>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</si>
  <si>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</si>
  <si>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</si>
  <si>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</si>
  <si>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</si>
  <si>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</si>
  <si>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</si>
  <si>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</si>
  <si>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</si>
  <si>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</si>
  <si>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</si>
  <si>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</si>
  <si>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</si>
  <si>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</si>
  <si>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</si>
  <si>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</si>
  <si>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</si>
  <si>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</si>
  <si>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</si>
  <si>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</si>
  <si>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</si>
  <si>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</si>
  <si>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</si>
  <si>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</si>
  <si>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</si>
  <si>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</si>
  <si>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</si>
  <si>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</si>
  <si>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</si>
  <si>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</si>
  <si>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</si>
  <si>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</si>
  <si>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</si>
  <si>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</si>
  <si>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</si>
  <si>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</si>
  <si>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</si>
  <si>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</si>
  <si>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</si>
  <si>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</si>
  <si>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</si>
  <si>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</si>
  <si>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</si>
  <si>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</si>
  <si>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</si>
  <si>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</si>
  <si>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</si>
  <si>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</si>
  <si>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</si>
  <si>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</si>
  <si>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</si>
  <si>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</si>
  <si>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</si>
  <si>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 xml:space="preserve"> ALVENARIA EM TIJOLOS MACIÇOS COMUNS - ESPELHO</t>
  </si>
  <si>
    <t>ALVENARIA EM TIJOLOS MACIÇOS COMUNS - 1/2 TIJOLO</t>
  </si>
  <si>
    <t>ALVENARIA EM TIJOLOS MACIÇOS COMUNS - 1 1/2 TIJOLO</t>
  </si>
  <si>
    <t xml:space="preserve"> 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</si>
  <si>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</si>
  <si>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</si>
  <si>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</si>
  <si>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</si>
  <si>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</si>
  <si>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</si>
  <si>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</si>
  <si>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</si>
  <si>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</si>
  <si>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</si>
  <si>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</si>
  <si>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</si>
  <si>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</si>
  <si>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</si>
  <si>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</si>
  <si>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</si>
  <si>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</si>
  <si>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</si>
  <si>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</si>
  <si>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</si>
  <si>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ALVENARIA EM BLOCO DE CONCRETO CELULAR AUTOCLAVADO - 15CM</t>
  </si>
  <si>
    <t>ALVENARIA EM BLOCO DE CONCRETO CELULAR AUTOCLAVADO - 20CM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</si>
  <si>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</si>
  <si>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</si>
  <si>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</si>
  <si>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</si>
  <si>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</si>
  <si>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</si>
  <si>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</si>
  <si>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</si>
  <si>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</si>
  <si>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</si>
  <si>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</si>
  <si>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</si>
  <si>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</si>
  <si>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</si>
  <si>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</si>
  <si>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</si>
  <si>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VA. 01- ALVENARIA DE VEDAÇÃO COM ELEMENTO VAZADO DE CONCRETO - COBOGÓ DE 19x19x10 CM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</si>
  <si>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</si>
  <si>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</si>
  <si>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</si>
  <si>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</si>
  <si>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DIVISÓRIA EM ARDÓSIA CINZA - POLIDA 2 LADOS - ESPESSURA 30MM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</si>
  <si>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</si>
  <si>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</si>
  <si>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</si>
  <si>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</si>
  <si>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</si>
  <si>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</si>
  <si>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</si>
  <si>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</si>
  <si>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</si>
  <si>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</si>
  <si>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</si>
  <si>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</si>
  <si>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</si>
  <si>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</si>
  <si>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</si>
  <si>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</si>
  <si>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</si>
  <si>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</si>
  <si>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</si>
  <si>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</si>
  <si>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</si>
  <si>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</si>
  <si>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</si>
  <si>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</si>
  <si>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</si>
  <si>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</si>
  <si>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</si>
  <si>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</si>
  <si>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</si>
  <si>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</si>
  <si>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</si>
  <si>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CIMENTO IMPERMEABILIZANTE DE CRISTALIZAÇÃO - ESTRUTUTURA ENTERRADA</t>
  </si>
  <si>
    <t>REGULARIZAÇÃO COM ARGAMASSA DE CIMENTO E AREIA - TRAÇO 1:3, ESPESSURA MÉDIA 30MM</t>
  </si>
  <si>
    <t>PINTURA PROTETORA COM TINTA BETUMINOSA (PARA  ARGAMASSA IMPERMEÁVEL) - 2 DEMÃOS</t>
  </si>
  <si>
    <t>PROTEÇÃO MECÂNICA COM ARGAMASSA DE CIMENTO E AREIA - TRAÇO 1:7, ESPESSURA MÉDIA 30MM</t>
  </si>
  <si>
    <t>BD.01 - ARGAMASSA IMPERMEABILIZANTE DE CIMENTO E AREIA (RESERVATÓRIOS E PISCINAS) - TRAÇO 1:3, ESPESSURA 30MM</t>
  </si>
  <si>
    <t>CIMENTO IMPERMEABILIZANTE DE CRISTALIZAÇÃO - ESTRUTURA ELEVADA</t>
  </si>
  <si>
    <t>PINTURA PROTETORA COM TINTA BETUMINOSA (PARA ARGAMASSA IMPERMEÁVEL) - 2 DEMÃOS</t>
  </si>
  <si>
    <t>PINTURA PROTETORA COM TINTA A BASE DE EPÓXI (PARA ARGAMASSA IMPERMEÁVEL)</t>
  </si>
  <si>
    <t>BD.01 - ARGAMASSA IMPERMEABILIZANTE DE CIMENTO E AREIA (CALHAS E MARQUISES) - TRAÇO 1:3, ESPESSURA 30MM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</si>
  <si>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</si>
  <si>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</si>
  <si>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</si>
  <si>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</si>
  <si>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</si>
  <si>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</si>
  <si>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</si>
  <si>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</si>
  <si>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</si>
  <si>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</si>
  <si>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</si>
  <si>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</si>
  <si>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</si>
  <si>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</si>
  <si>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</si>
  <si>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</si>
  <si>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</si>
  <si>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</si>
  <si>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</si>
  <si>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</si>
  <si>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</si>
  <si>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</si>
  <si>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</si>
  <si>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</si>
  <si>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</si>
  <si>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</si>
  <si>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</si>
  <si>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</si>
  <si>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</si>
  <si>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</si>
  <si>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</si>
  <si>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</si>
  <si>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</si>
  <si>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</si>
  <si>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ONDULADA CRFS 6MM</t>
  </si>
  <si>
    <t>TELHA ONDULADA CRFS 8MM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</si>
  <si>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</si>
  <si>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</si>
  <si>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</si>
  <si>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</si>
  <si>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</si>
  <si>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</si>
  <si>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</si>
  <si>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</si>
  <si>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</si>
  <si>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</si>
  <si>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</si>
  <si>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</si>
  <si>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</si>
  <si>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</si>
  <si>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</si>
  <si>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CJ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</si>
  <si>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</si>
  <si>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</si>
  <si>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</si>
  <si>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</si>
  <si>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 xml:space="preserve"> 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</si>
  <si>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</si>
  <si>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</si>
  <si>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SUBCOBERTURA COM FOLHA DE ALUMÍNIO</t>
  </si>
  <si>
    <t>CI.01 - DOMO ACRÍLICO PARA ILUMINAÇÃO E VENTILAÇÃO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</si>
  <si>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</si>
  <si>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</si>
  <si>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</si>
  <si>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</si>
  <si>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</si>
  <si>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</si>
  <si>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</si>
  <si>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</si>
  <si>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</si>
  <si>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</si>
  <si>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</si>
  <si>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</si>
  <si>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</si>
  <si>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</si>
  <si>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</si>
  <si>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</si>
  <si>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</si>
  <si>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</si>
  <si>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</si>
  <si>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</si>
  <si>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</si>
  <si>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</si>
  <si>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</si>
  <si>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</si>
  <si>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</si>
  <si>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</si>
  <si>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</si>
  <si>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</si>
  <si>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</si>
  <si>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</si>
  <si>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</si>
  <si>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</si>
  <si>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</si>
  <si>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</si>
  <si>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</si>
  <si>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</si>
  <si>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</si>
  <si>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</si>
  <si>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</si>
  <si>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</si>
  <si>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PORTA LISA ESPECIAL/ SÓLIDA PARA BOX, PARA PORTADORES DE DEFICIÊNCIA FÍSICA - 82X170CM</t>
  </si>
  <si>
    <t>PORTA LISA ESPECIAL/ SÓLIDA PARA PORTADORES DE DEFICIÊNCIA FÍSICA - 82X210CM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</si>
  <si>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</si>
  <si>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</si>
  <si>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</si>
  <si>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</si>
  <si>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</si>
  <si>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</si>
  <si>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</si>
  <si>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</si>
  <si>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</si>
  <si>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</si>
  <si>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</si>
  <si>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</si>
  <si>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</si>
  <si>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</si>
  <si>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</si>
  <si>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</si>
  <si>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</si>
  <si>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JG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</si>
  <si>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</si>
  <si>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</si>
  <si>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</si>
  <si>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</si>
  <si>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</si>
  <si>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</si>
  <si>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</si>
  <si>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</si>
  <si>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</si>
  <si>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</si>
  <si>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</si>
  <si>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</si>
  <si>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</si>
  <si>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</si>
  <si>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</si>
  <si>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</si>
  <si>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TARGETA DE SOBREPOR,TIPO "LIVRE-OCUPADO"- 60X65MM</t>
  </si>
  <si>
    <t>FECHO DE EMBUTIR, TRAVA ACIONADA POR ALAVANCA, 3/4"X400MM - PORTA 2 FOLHAS</t>
  </si>
  <si>
    <t>FECHO DE EMBUTIR,TRAVA ACIONADA POR ALAVANCA, 3/4"X200MM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</si>
  <si>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</si>
  <si>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</si>
  <si>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</si>
  <si>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</si>
  <si>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</si>
  <si>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</si>
  <si>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</si>
  <si>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</si>
  <si>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</si>
  <si>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</si>
  <si>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</si>
  <si>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</si>
  <si>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</si>
  <si>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</si>
  <si>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</si>
  <si>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</si>
  <si>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</si>
  <si>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</si>
  <si>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</si>
  <si>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</si>
  <si>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</si>
  <si>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</si>
  <si>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</si>
  <si>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</si>
  <si>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</si>
  <si>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</si>
  <si>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</si>
  <si>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</si>
  <si>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</si>
  <si>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MM.13 -  ARMÁRIO PARA CUMBUCAS</t>
  </si>
  <si>
    <t>MM.14 -  ARMÁRIO PARA CANECAS</t>
  </si>
  <si>
    <t>MM.15 -  ARMÁRIO PARA PRATOS</t>
  </si>
  <si>
    <t>MM.20 - CABIDE DE MADEIRA PARA SACOLAS</t>
  </si>
  <si>
    <t>PEITORIL DE MADEIRA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</si>
  <si>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</si>
  <si>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</si>
  <si>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</si>
  <si>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</si>
  <si>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</si>
  <si>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</si>
  <si>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</si>
  <si>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</si>
  <si>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</si>
  <si>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</si>
  <si>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</si>
  <si>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</si>
  <si>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</si>
  <si>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</si>
  <si>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</si>
  <si>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</si>
  <si>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</si>
  <si>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</si>
  <si>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</si>
  <si>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</si>
  <si>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</si>
  <si>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</si>
  <si>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</si>
  <si>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</si>
  <si>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</si>
  <si>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</si>
  <si>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</si>
  <si>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</si>
  <si>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</si>
  <si>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</si>
  <si>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</si>
  <si>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</si>
  <si>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</si>
  <si>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</si>
  <si>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</si>
  <si>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</si>
  <si>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</si>
  <si>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</si>
  <si>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</si>
  <si>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</si>
  <si>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</si>
  <si>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</si>
  <si>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PORTA EM FERRO PERFILADO FIXO COMPLEMENTO PORTA (INCLUSIVE VIDRO E PINTURA)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</si>
  <si>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</si>
  <si>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</si>
  <si>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</si>
  <si>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</si>
  <si>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</si>
  <si>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</si>
  <si>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</si>
  <si>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PORTA DE ENROLAR, EM CHAPA ONDULADA N.22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</si>
  <si>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</si>
  <si>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</si>
  <si>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</si>
  <si>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</si>
  <si>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</si>
  <si>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</si>
  <si>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BATENTE DE ALUMÍNIO PARA DIVISÓRIA DE GRANILITE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</si>
  <si>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</si>
  <si>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</si>
  <si>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</si>
  <si>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</si>
  <si>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</si>
  <si>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</si>
  <si>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</si>
  <si>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</si>
  <si>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</si>
  <si>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</si>
  <si>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</si>
  <si>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</si>
  <si>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</si>
  <si>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</si>
  <si>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</si>
  <si>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</si>
  <si>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</si>
  <si>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</si>
  <si>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</si>
  <si>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GRADE DE PROTEÇÃO EM FERRO GALVANIZADO ELETROFUNDIDO - BARRA 25X2MM, MALHA 65X132MM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</si>
  <si>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</si>
  <si>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</si>
  <si>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</si>
  <si>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</si>
  <si>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</si>
  <si>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</si>
  <si>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</si>
  <si>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</si>
  <si>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</si>
  <si>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</si>
  <si>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</si>
  <si>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</si>
  <si>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</si>
  <si>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</si>
  <si>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</si>
  <si>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</si>
  <si>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</si>
  <si>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</si>
  <si>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</si>
  <si>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</si>
  <si>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</si>
  <si>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</si>
  <si>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PUXADOR ALAVANCA MAXIM-AR PARA JANELA</t>
  </si>
  <si>
    <t>ENTRADA AÉREA DE ENERGIA E TELEFONE - 13 À 16KVA</t>
  </si>
  <si>
    <t>ENTRADA AÉREA DE ENERGIA E TELEFONE - 17 À 20KVA</t>
  </si>
  <si>
    <t>ENTRADA AÉREA DE ENERGIA E TELEFONE - 21 À 23KVA</t>
  </si>
  <si>
    <t>LD.06 - ENTRADA AÉREA DE ENERGIA E TELEFONE - 24 À 30KVA</t>
  </si>
  <si>
    <t>BARRAMENTO DE COBRE PARA 150A - 20X4MM</t>
  </si>
  <si>
    <t>LD.07 - ENTRADA AÉREA DE ENERGIA E TELEFONE - 31 À 39KVA</t>
  </si>
  <si>
    <t>LD.08 - ENTRADA AÉREA DE ENERGIA E TELEFONE - 40 À 47KVA</t>
  </si>
  <si>
    <t>BARRAMENTO DE COBRE PARA 200A - 25X4MM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</si>
  <si>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</si>
  <si>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</si>
  <si>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</si>
  <si>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</si>
  <si>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</si>
  <si>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</si>
  <si>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</si>
  <si>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</si>
  <si>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</si>
  <si>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</si>
  <si>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</si>
  <si>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</si>
  <si>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</si>
  <si>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</si>
  <si>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</si>
  <si>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</si>
  <si>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</si>
  <si>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</si>
  <si>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</si>
  <si>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</si>
  <si>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</si>
  <si>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</si>
  <si>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</si>
  <si>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</si>
  <si>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</si>
  <si>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</si>
  <si>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</si>
  <si>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</si>
  <si>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</si>
  <si>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</si>
  <si>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</si>
  <si>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</si>
  <si>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</si>
  <si>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</si>
  <si>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</si>
  <si>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</si>
  <si>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</si>
  <si>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</si>
  <si>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</si>
  <si>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</si>
  <si>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</si>
  <si>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</si>
  <si>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</si>
  <si>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</si>
  <si>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</si>
  <si>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</si>
  <si>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</si>
  <si>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</si>
  <si>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</si>
  <si>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</si>
  <si>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</si>
  <si>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</si>
  <si>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</si>
  <si>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</si>
  <si>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</si>
  <si>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</si>
  <si>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</si>
  <si>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</si>
  <si>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</si>
  <si>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</si>
  <si>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</si>
  <si>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</si>
  <si>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</si>
  <si>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</si>
  <si>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</si>
  <si>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</si>
  <si>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</si>
  <si>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</si>
  <si>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</si>
  <si>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</si>
  <si>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</si>
  <si>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</si>
  <si>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</si>
  <si>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</si>
  <si>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</si>
  <si>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</si>
  <si>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</si>
  <si>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</si>
  <si>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</si>
  <si>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</si>
  <si>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</si>
  <si>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</si>
  <si>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</si>
  <si>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</si>
  <si>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</si>
  <si>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</si>
  <si>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- 3 CONDUTORES - 6MM2</t>
  </si>
  <si>
    <t>CABO FLEXÍVEL PVC-750V - 3 CONDUTORES - 10MM2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</si>
  <si>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</si>
  <si>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</si>
  <si>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</si>
  <si>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</si>
  <si>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</si>
  <si>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</si>
  <si>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</si>
  <si>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</si>
  <si>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</si>
  <si>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</si>
  <si>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</si>
  <si>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</si>
  <si>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</si>
  <si>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</si>
  <si>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</si>
  <si>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</si>
  <si>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</si>
  <si>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</si>
  <si>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</si>
  <si>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</si>
  <si>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</si>
  <si>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</si>
  <si>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CABO DE COBRE 300MM2 - ISOLAMENTO PARA 0,6/1KV - CLASSE 5 - FLEXÍVEL - ISOLAÇÃO EM PVC 70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</si>
  <si>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</si>
  <si>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</si>
  <si>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</si>
  <si>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</si>
  <si>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</si>
  <si>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</si>
  <si>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</si>
  <si>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</si>
  <si>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</si>
  <si>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</si>
  <si>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</si>
  <si>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</si>
  <si>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</si>
  <si>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</si>
  <si>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</si>
  <si>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</si>
  <si>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</si>
  <si>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</si>
  <si>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</si>
  <si>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</si>
  <si>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</si>
  <si>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</si>
  <si>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</si>
  <si>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</si>
  <si>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</si>
  <si>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</si>
  <si>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</si>
  <si>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</si>
  <si>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</si>
  <si>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</si>
  <si>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</si>
  <si>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</si>
  <si>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</si>
  <si>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ESPELHO PLÁSTICO - 3"X3"</t>
  </si>
  <si>
    <t>CAIXA DE PVC 10X5X5CM, INCLUSIVE ESPELHO</t>
  </si>
  <si>
    <t>CAIXA E PVC 10X10X5CM, INCLUSIVE ESPELHO</t>
  </si>
  <si>
    <t>ESPELHO PLÁSTICO - 4"X4"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</si>
  <si>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</si>
  <si>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</si>
  <si>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</si>
  <si>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</si>
  <si>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</si>
  <si>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</si>
  <si>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</si>
  <si>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</si>
  <si>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</si>
  <si>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</si>
  <si>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</si>
  <si>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</si>
  <si>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</si>
  <si>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</si>
  <si>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</si>
  <si>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</si>
  <si>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</si>
  <si>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</si>
  <si>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</si>
  <si>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</si>
  <si>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</si>
  <si>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</si>
  <si>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</si>
  <si>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</si>
  <si>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</si>
  <si>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</si>
  <si>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</si>
  <si>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</si>
  <si>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</si>
  <si>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</si>
  <si>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</si>
  <si>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</si>
  <si>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</si>
  <si>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</si>
  <si>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</si>
  <si>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</si>
  <si>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</si>
  <si>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</si>
  <si>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</si>
  <si>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</si>
  <si>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</si>
  <si>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QUADRO DE DISTRIBUIÇÃO EM PVC - PARA ATÉ 08 DISJUNTORES</t>
  </si>
  <si>
    <t>QUADRO DE DISTRIBUIÇÃO EM PVC - PARA ATÉ 16 DISJUNTORES</t>
  </si>
  <si>
    <t>QUADRO DE DISTRIBUIÇÃO EM PVC - PARA ATÉ 24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</si>
  <si>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</si>
  <si>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</si>
  <si>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</si>
  <si>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CAIXA DE ALUMÍNIO 10X10CM, ALTA COM TAMPA DE LATÃO PARA TOMADAS</t>
  </si>
  <si>
    <t>QUADRO GERAL OU DE DISTRIBUIÇÃO, EM CHAPA METÁLICA N.14 ESMALTADA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</si>
  <si>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</si>
  <si>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</si>
  <si>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</si>
  <si>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</si>
  <si>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</si>
  <si>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</si>
  <si>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</si>
  <si>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</si>
  <si>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</si>
  <si>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</si>
  <si>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</si>
  <si>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</si>
  <si>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</si>
  <si>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</si>
  <si>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</si>
  <si>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</si>
  <si>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</si>
  <si>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</si>
  <si>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</si>
  <si>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</si>
  <si>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</si>
  <si>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</si>
  <si>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</si>
  <si>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</si>
  <si>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</si>
  <si>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</si>
  <si>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</si>
  <si>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</si>
  <si>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</si>
  <si>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</si>
  <si>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</si>
  <si>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</si>
  <si>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</si>
  <si>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</si>
  <si>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</si>
  <si>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</si>
  <si>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</si>
  <si>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</si>
  <si>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</si>
  <si>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</si>
  <si>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</si>
  <si>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</si>
  <si>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</si>
  <si>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</si>
  <si>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</si>
  <si>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</si>
  <si>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</si>
  <si>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</si>
  <si>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</si>
  <si>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</si>
  <si>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</si>
  <si>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</si>
  <si>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</si>
  <si>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</si>
  <si>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</si>
  <si>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</si>
  <si>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</si>
  <si>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</si>
  <si>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</si>
  <si>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</si>
  <si>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</si>
  <si>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</si>
  <si>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</si>
  <si>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</si>
  <si>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</si>
  <si>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</si>
  <si>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</si>
  <si>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</si>
  <si>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</si>
  <si>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</si>
  <si>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</si>
  <si>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</si>
  <si>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</si>
  <si>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</si>
  <si>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</si>
  <si>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</si>
  <si>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</si>
  <si>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</si>
  <si>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</si>
  <si>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</si>
  <si>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</si>
  <si>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</si>
  <si>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</si>
  <si>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</si>
  <si>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</si>
  <si>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</si>
  <si>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</si>
  <si>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</si>
  <si>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</si>
  <si>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</si>
  <si>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</si>
  <si>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</si>
  <si>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</si>
  <si>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</si>
  <si>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</si>
  <si>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</si>
  <si>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</si>
  <si>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</si>
  <si>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</si>
  <si>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</si>
  <si>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</si>
  <si>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</si>
  <si>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</si>
  <si>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</si>
  <si>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</si>
  <si>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</si>
  <si>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</si>
  <si>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</si>
  <si>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</si>
  <si>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</si>
  <si>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</si>
  <si>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</si>
  <si>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</si>
  <si>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</si>
  <si>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</si>
  <si>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</si>
  <si>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</si>
  <si>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</si>
  <si>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</si>
  <si>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</si>
  <si>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</si>
  <si>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</si>
  <si>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</si>
  <si>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</si>
  <si>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</si>
  <si>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</si>
  <si>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</si>
  <si>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</si>
  <si>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</si>
  <si>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</si>
  <si>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</si>
  <si>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</si>
  <si>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</si>
  <si>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</si>
  <si>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</si>
  <si>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</si>
  <si>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</si>
  <si>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LÂMPADA FLUORESCENTE - 28W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</si>
  <si>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</si>
  <si>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</si>
  <si>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</si>
  <si>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</si>
  <si>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</si>
  <si>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</si>
  <si>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</si>
  <si>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</si>
  <si>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</si>
  <si>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LED DE SOBREPOR SLIM LINEAR 36W</t>
  </si>
  <si>
    <t>LUMINÁRIA PENDENTE COM UMA LÂMPADA DE LED DE 150W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</si>
  <si>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</si>
  <si>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</si>
  <si>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</si>
  <si>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</si>
  <si>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</si>
  <si>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</si>
  <si>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</si>
  <si>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</si>
  <si>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</si>
  <si>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</si>
  <si>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</si>
  <si>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</si>
  <si>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</si>
  <si>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</si>
  <si>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</si>
  <si>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</si>
  <si>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</si>
  <si>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</si>
  <si>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</si>
  <si>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</si>
  <si>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</si>
  <si>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</si>
  <si>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</si>
  <si>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</si>
  <si>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</si>
  <si>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</si>
  <si>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</si>
  <si>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</si>
  <si>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</si>
  <si>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</si>
  <si>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</si>
  <si>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</si>
  <si>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</si>
  <si>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</si>
  <si>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</si>
  <si>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</si>
  <si>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</si>
  <si>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</si>
  <si>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</si>
  <si>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</si>
  <si>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</si>
  <si>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</si>
  <si>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</si>
  <si>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</si>
  <si>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</si>
  <si>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</si>
  <si>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</si>
  <si>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</si>
  <si>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</si>
  <si>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</si>
  <si>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</si>
  <si>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</si>
  <si>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</si>
  <si>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</si>
  <si>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</si>
  <si>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</si>
  <si>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</si>
  <si>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</si>
  <si>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</si>
  <si>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</si>
  <si>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</si>
  <si>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</si>
  <si>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</si>
  <si>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</si>
  <si>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</si>
  <si>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</si>
  <si>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</si>
  <si>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</si>
  <si>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</si>
  <si>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</si>
  <si>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</si>
  <si>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</si>
  <si>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</si>
  <si>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</si>
  <si>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</si>
  <si>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</si>
  <si>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</si>
  <si>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</si>
  <si>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</si>
  <si>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</si>
  <si>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</si>
  <si>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</si>
  <si>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</si>
  <si>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</si>
  <si>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</si>
  <si>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</si>
  <si>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</si>
  <si>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</si>
  <si>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</si>
  <si>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</si>
  <si>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</si>
  <si>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</si>
  <si>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</si>
  <si>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</si>
  <si>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</si>
  <si>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</si>
  <si>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</si>
  <si>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</si>
  <si>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</si>
  <si>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</si>
  <si>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</si>
  <si>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</si>
  <si>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</si>
  <si>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</si>
  <si>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</si>
  <si>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</si>
  <si>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</si>
  <si>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</si>
  <si>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</si>
  <si>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</si>
  <si>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</si>
  <si>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</si>
  <si>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</si>
  <si>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</si>
  <si>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</si>
  <si>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</si>
  <si>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</si>
  <si>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</si>
  <si>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</si>
  <si>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</si>
  <si>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</si>
  <si>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</si>
  <si>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</si>
  <si>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</si>
  <si>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</si>
  <si>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</si>
  <si>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</si>
  <si>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</si>
  <si>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</si>
  <si>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</si>
  <si>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</si>
  <si>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</si>
  <si>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</si>
  <si>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</si>
  <si>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</si>
  <si>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</si>
  <si>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</si>
  <si>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</si>
  <si>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</si>
  <si>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</si>
  <si>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</si>
  <si>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</si>
  <si>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</si>
  <si>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</si>
  <si>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</si>
  <si>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</si>
  <si>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</si>
  <si>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</si>
  <si>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</si>
  <si>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</si>
  <si>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</si>
  <si>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</si>
  <si>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</si>
  <si>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</si>
  <si>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</si>
  <si>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</si>
  <si>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</si>
  <si>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</si>
  <si>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</si>
  <si>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</si>
  <si>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</si>
  <si>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</si>
  <si>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</si>
  <si>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</si>
  <si>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</si>
  <si>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</si>
  <si>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</si>
  <si>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</si>
  <si>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</si>
  <si>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</si>
  <si>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</si>
  <si>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</si>
  <si>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</si>
  <si>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</si>
  <si>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</si>
  <si>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</si>
  <si>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</si>
  <si>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</si>
  <si>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</si>
  <si>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</si>
  <si>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</si>
  <si>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</si>
  <si>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</si>
  <si>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</si>
  <si>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</si>
  <si>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</si>
  <si>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CRUZETA DE FERRO GALVANIZADO PARA 3 PROJETORES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</si>
  <si>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</si>
  <si>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</si>
  <si>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</si>
  <si>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</si>
  <si>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</si>
  <si>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</si>
  <si>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</si>
  <si>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</si>
  <si>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</si>
  <si>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</si>
  <si>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</si>
  <si>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</si>
  <si>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</si>
  <si>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</si>
  <si>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</si>
  <si>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</si>
  <si>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</si>
  <si>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</si>
  <si>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</si>
  <si>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</si>
  <si>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</si>
  <si>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</si>
  <si>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</si>
  <si>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</si>
  <si>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</si>
  <si>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</si>
  <si>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</si>
  <si>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</si>
  <si>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</si>
  <si>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</si>
  <si>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</si>
  <si>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</si>
  <si>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</si>
  <si>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</si>
  <si>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</si>
  <si>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</si>
  <si>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</si>
  <si>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</si>
  <si>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</si>
  <si>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</si>
  <si>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</si>
  <si>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</si>
  <si>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</si>
  <si>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</si>
  <si>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</si>
  <si>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</si>
  <si>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</si>
  <si>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</si>
  <si>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</si>
  <si>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</si>
  <si>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</si>
  <si>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</si>
  <si>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</si>
  <si>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</si>
  <si>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</si>
  <si>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</si>
  <si>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</si>
  <si>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</si>
  <si>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</si>
  <si>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</si>
  <si>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</si>
  <si>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</si>
  <si>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</si>
  <si>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</si>
  <si>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</si>
  <si>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</si>
  <si>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</si>
  <si>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</si>
  <si>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</si>
  <si>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</si>
  <si>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</si>
  <si>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</si>
  <si>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</si>
  <si>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</si>
  <si>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</si>
  <si>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</si>
  <si>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</si>
  <si>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</si>
  <si>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</si>
  <si>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</si>
  <si>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</si>
  <si>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</si>
  <si>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</si>
  <si>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</si>
  <si>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</si>
  <si>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</si>
  <si>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</si>
  <si>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</si>
  <si>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</si>
  <si>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</si>
  <si>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</si>
  <si>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</si>
  <si>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</si>
  <si>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</si>
  <si>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</si>
  <si>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</si>
  <si>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</si>
  <si>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</si>
  <si>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</si>
  <si>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</si>
  <si>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</si>
  <si>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</si>
  <si>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</si>
  <si>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</si>
  <si>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</si>
  <si>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</si>
  <si>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</si>
  <si>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</si>
  <si>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</si>
  <si>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</si>
  <si>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</si>
  <si>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</si>
  <si>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</si>
  <si>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</si>
  <si>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</si>
  <si>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</si>
  <si>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</si>
  <si>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</si>
  <si>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</si>
  <si>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</si>
  <si>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</si>
  <si>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</si>
  <si>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</si>
  <si>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</si>
  <si>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</si>
  <si>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</si>
  <si>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</si>
  <si>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</si>
  <si>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</si>
  <si>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</si>
  <si>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</si>
  <si>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</si>
  <si>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</si>
  <si>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</si>
  <si>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</si>
  <si>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</si>
  <si>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</si>
  <si>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</si>
  <si>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</si>
  <si>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</si>
  <si>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</si>
  <si>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</si>
  <si>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</si>
  <si>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</si>
  <si>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</si>
  <si>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</si>
  <si>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</si>
  <si>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</si>
  <si>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</si>
  <si>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</si>
  <si>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</si>
  <si>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</si>
  <si>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</si>
  <si>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</si>
  <si>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</si>
  <si>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</si>
  <si>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</si>
  <si>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</si>
  <si>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</si>
  <si>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</si>
  <si>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</si>
  <si>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</si>
  <si>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</si>
  <si>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</si>
  <si>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</si>
  <si>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</si>
  <si>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</si>
  <si>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</si>
  <si>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</si>
  <si>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</si>
  <si>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</si>
  <si>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</si>
  <si>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</si>
  <si>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</si>
  <si>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</si>
  <si>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</si>
  <si>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</si>
  <si>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</si>
  <si>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</si>
  <si>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</si>
  <si>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</si>
  <si>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</si>
  <si>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</si>
  <si>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</si>
  <si>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</si>
  <si>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</si>
  <si>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</si>
  <si>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</si>
  <si>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</si>
  <si>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</si>
  <si>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</si>
  <si>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</si>
  <si>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</si>
  <si>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</si>
  <si>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</si>
  <si>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</si>
  <si>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</si>
  <si>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</si>
  <si>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</si>
  <si>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</si>
  <si>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</si>
  <si>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</si>
  <si>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</si>
  <si>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</si>
  <si>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</si>
  <si>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</si>
  <si>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</si>
  <si>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</si>
  <si>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</si>
  <si>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</si>
  <si>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</si>
  <si>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</si>
  <si>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</si>
  <si>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</si>
  <si>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</si>
  <si>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</si>
  <si>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</si>
  <si>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</si>
  <si>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</si>
  <si>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</si>
  <si>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</si>
  <si>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</si>
  <si>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</si>
  <si>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</si>
  <si>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</si>
  <si>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</si>
  <si>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</si>
  <si>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</si>
  <si>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</si>
  <si>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</si>
  <si>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</si>
  <si>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</si>
  <si>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</si>
  <si>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</si>
  <si>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</si>
  <si>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</si>
  <si>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</si>
  <si>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</si>
  <si>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</si>
  <si>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</si>
  <si>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</si>
  <si>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</si>
  <si>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</si>
  <si>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</si>
  <si>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</si>
  <si>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</si>
  <si>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</si>
  <si>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</si>
  <si>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</si>
  <si>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</si>
  <si>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</si>
  <si>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</si>
  <si>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</si>
  <si>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</si>
  <si>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</si>
  <si>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</si>
  <si>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</si>
  <si>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- 4"X2"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</si>
  <si>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</si>
  <si>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</si>
  <si>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</si>
  <si>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</si>
  <si>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</si>
  <si>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</si>
  <si>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</si>
  <si>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</si>
  <si>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</si>
  <si>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</si>
  <si>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</si>
  <si>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</si>
  <si>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</si>
  <si>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</si>
  <si>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</si>
  <si>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</si>
  <si>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</si>
  <si>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</si>
  <si>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</si>
  <si>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</si>
  <si>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</si>
  <si>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</si>
  <si>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</si>
  <si>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</si>
  <si>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</si>
  <si>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</si>
  <si>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</si>
  <si>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</si>
  <si>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</si>
  <si>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</si>
  <si>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</si>
  <si>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</si>
  <si>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</si>
  <si>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</si>
  <si>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</si>
  <si>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</si>
  <si>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</si>
  <si>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</si>
  <si>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</si>
  <si>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</si>
  <si>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</si>
  <si>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</si>
  <si>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</si>
  <si>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</si>
  <si>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</si>
  <si>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</si>
  <si>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</si>
  <si>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BRAÇO P/ LUMINÁRIA EM TUBO FERRO GALVANIZADO 1"X1M</t>
  </si>
  <si>
    <t>IN.09 - POSTE DE AÇO GALVANIZADO, TIPO RETO FLANGEADO H=5M</t>
  </si>
  <si>
    <t>IN.09 - 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</si>
  <si>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</si>
  <si>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</si>
  <si>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</si>
  <si>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</si>
  <si>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</si>
  <si>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</si>
  <si>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</si>
  <si>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</si>
  <si>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</si>
  <si>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</si>
  <si>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</si>
  <si>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</si>
  <si>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</si>
  <si>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</si>
  <si>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</si>
  <si>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</si>
  <si>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</si>
  <si>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</si>
  <si>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</si>
  <si>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</si>
  <si>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</si>
  <si>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</si>
  <si>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</si>
  <si>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</si>
  <si>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</si>
  <si>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</si>
  <si>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</si>
  <si>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</si>
  <si>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</si>
  <si>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</si>
  <si>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</si>
  <si>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</si>
  <si>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</si>
  <si>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</si>
  <si>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</si>
  <si>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</si>
  <si>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</si>
  <si>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</si>
  <si>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</si>
  <si>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</si>
  <si>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</si>
  <si>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</si>
  <si>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</si>
  <si>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</si>
  <si>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</si>
  <si>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</si>
  <si>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</si>
  <si>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</si>
  <si>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</si>
  <si>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</si>
  <si>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</si>
  <si>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</si>
  <si>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</si>
  <si>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</si>
  <si>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</si>
  <si>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</si>
  <si>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</si>
  <si>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</si>
  <si>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</si>
  <si>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</si>
  <si>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</si>
  <si>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</si>
  <si>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</si>
  <si>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</si>
  <si>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</si>
  <si>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</si>
  <si>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</si>
  <si>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</si>
  <si>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FORNECIMENTO DE AR CONDICIONADO A FRIO, TIPO SPLIT PISO TETO COM CAPACIDADE DE 24.000 BTUS/H</t>
  </si>
  <si>
    <t>HD.01 - CAVALETE DE ENTRADA - 3/4"</t>
  </si>
  <si>
    <t>HD.02 - CAVALETE DE ENTRADA - 1"</t>
  </si>
  <si>
    <t>HD.04 - 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</si>
  <si>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</si>
  <si>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</si>
  <si>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</si>
  <si>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HV.09 - ABRIGO PARA CAVALETE ENTRADA, D=3/4" OU 1" EM ALVENARIA REVESTIDA</t>
  </si>
  <si>
    <t>HV.10 - ABRIGO PARA CAVALETE ENTRADA, D=1 1/4", D=1 1/2"OU 2" EM ALVENARIA REVESTIDA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</si>
  <si>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</si>
  <si>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</si>
  <si>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</si>
  <si>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</si>
  <si>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- 1000 LITROS</t>
  </si>
  <si>
    <t>CAIXA D'ÁGUA DE FIBRA DE VIDRO - 1500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</si>
  <si>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</si>
  <si>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</si>
  <si>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</si>
  <si>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</si>
  <si>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</si>
  <si>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</si>
  <si>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</si>
  <si>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</si>
  <si>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</si>
  <si>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</si>
  <si>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</si>
  <si>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</si>
  <si>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</si>
  <si>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</si>
  <si>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</si>
  <si>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</si>
  <si>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</si>
  <si>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</si>
  <si>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</si>
  <si>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- 3/4"</t>
  </si>
  <si>
    <t>REGISTRO DE GAVETA, METAL AMARELO - 1"</t>
  </si>
  <si>
    <t>REGISTRO DE GAVETA, METAL AMARELO - 1 1/2"</t>
  </si>
  <si>
    <t>REGISTRO DE GAVETA, METAL AMARELO - 2"</t>
  </si>
  <si>
    <t>TORNEIRA DE BÓIA, DE LATÃO - 3/4"</t>
  </si>
  <si>
    <t>TORNEIRA DE BÓIA, DE LATÃO - 1"</t>
  </si>
  <si>
    <t>TORNEIRA DE BÓIA, DE LATÃO - 1 1/2"</t>
  </si>
  <si>
    <t>TORNEIRA DE BÓIA, DE LATÃO - 2"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</si>
  <si>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</si>
  <si>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</si>
  <si>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</si>
  <si>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</si>
  <si>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</si>
  <si>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</si>
  <si>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</si>
  <si>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</si>
  <si>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</si>
  <si>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</si>
  <si>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</si>
  <si>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</si>
  <si>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</si>
  <si>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</si>
  <si>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</si>
  <si>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</si>
  <si>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</si>
  <si>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</si>
  <si>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</si>
  <si>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</si>
  <si>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</si>
  <si>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</si>
  <si>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</si>
  <si>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</si>
  <si>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</si>
  <si>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</si>
  <si>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</si>
  <si>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</si>
  <si>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</si>
  <si>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</si>
  <si>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</si>
  <si>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</si>
  <si>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</si>
  <si>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</si>
  <si>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</si>
  <si>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</si>
  <si>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</si>
  <si>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</si>
  <si>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</si>
  <si>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</si>
  <si>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</si>
  <si>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</si>
  <si>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</si>
  <si>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</si>
  <si>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</si>
  <si>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</si>
  <si>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</si>
  <si>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</si>
  <si>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</si>
  <si>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</si>
  <si>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</si>
  <si>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</si>
  <si>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</si>
  <si>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</si>
  <si>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</si>
  <si>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</si>
  <si>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</si>
  <si>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</si>
  <si>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</si>
  <si>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</si>
  <si>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</si>
  <si>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</si>
  <si>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</si>
  <si>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</si>
  <si>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</si>
  <si>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</si>
  <si>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</si>
  <si>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TUBO DE CPVC, SOLDÁVEL (LINHA ÁGUA) - 22MM (7/8")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</si>
  <si>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</si>
  <si>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</si>
  <si>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</si>
  <si>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</si>
  <si>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</si>
  <si>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</si>
  <si>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</si>
  <si>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</si>
  <si>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</si>
  <si>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</si>
  <si>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</si>
  <si>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</si>
  <si>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</si>
  <si>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</si>
  <si>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</si>
  <si>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</si>
  <si>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</si>
  <si>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</si>
  <si>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</si>
  <si>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</si>
  <si>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</si>
  <si>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</si>
  <si>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</si>
  <si>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</si>
  <si>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</si>
  <si>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</si>
  <si>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</si>
  <si>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</si>
  <si>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</si>
  <si>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</si>
  <si>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</si>
  <si>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</si>
  <si>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</si>
  <si>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</si>
  <si>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</si>
  <si>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</si>
  <si>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</si>
  <si>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</si>
  <si>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</si>
  <si>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</si>
  <si>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</si>
  <si>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</si>
  <si>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</si>
  <si>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</si>
  <si>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</si>
  <si>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</si>
  <si>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</si>
  <si>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</si>
  <si>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</si>
  <si>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</si>
  <si>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</si>
  <si>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</si>
  <si>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</si>
  <si>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</si>
  <si>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</si>
  <si>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</si>
  <si>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</si>
  <si>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</si>
  <si>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</si>
  <si>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</si>
  <si>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</si>
  <si>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</si>
  <si>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</si>
  <si>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</si>
  <si>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</si>
  <si>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</si>
  <si>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</si>
  <si>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</si>
  <si>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</si>
  <si>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</si>
  <si>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</si>
  <si>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</si>
  <si>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</si>
  <si>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</si>
  <si>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</si>
  <si>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</si>
  <si>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</si>
  <si>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</si>
  <si>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</si>
  <si>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</si>
  <si>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</si>
  <si>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</si>
  <si>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</si>
  <si>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100CM</t>
  </si>
  <si>
    <t>RUFO EM CHAPA DE AÇO GALVANIZADO N.24 - DESENVOLVIMENTO 130CM</t>
  </si>
  <si>
    <t>RUFO EM CHAPA DE AÇO GALVANIZADO N.24 - DESENVOLVIMENTO 140 CM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</si>
  <si>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</si>
  <si>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</si>
  <si>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</si>
  <si>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</si>
  <si>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CANALETA MEIA CANA EM CONCRETO D=30CM</t>
  </si>
  <si>
    <t>CANALETA MEIA CANA EM CONCRETO D=40CM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</si>
  <si>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</si>
  <si>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</si>
  <si>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</si>
  <si>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CANTONEIRA DE FERRO 1"X1"X1/8" PARA APOIO E CHUMBAMENTO DAS GRELHAS DE FERRO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</si>
  <si>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</si>
  <si>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</si>
  <si>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</si>
  <si>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</si>
  <si>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</si>
  <si>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</si>
  <si>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</si>
  <si>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</si>
  <si>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</si>
  <si>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</si>
  <si>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</si>
  <si>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</si>
  <si>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</si>
  <si>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</si>
  <si>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</si>
  <si>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</si>
  <si>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</si>
  <si>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</si>
  <si>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</si>
  <si>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</si>
  <si>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</si>
  <si>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</si>
  <si>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</si>
  <si>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</si>
  <si>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</si>
  <si>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</si>
  <si>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</si>
  <si>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</si>
  <si>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</si>
  <si>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</si>
  <si>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</si>
  <si>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HX.01 - LAVATÓRIO E BEBEDOURO DE CHAPA AÇO INOX CHAPA 18 - EXCLUSIVE TORNEIRA</t>
  </si>
  <si>
    <t>MICTÓRIO INDIVIDUAL DE LOUÇA BRANCA, TIPO BACIA - DE CENTRO</t>
  </si>
  <si>
    <t>MICTÓRIO INDIVIDUAL DE LOUÇA, PARA DEFICIENTE</t>
  </si>
  <si>
    <t>HX.02 - MICTÓRIO COLETIVO DE AÇO INOXIDÁVEL - COMPRIMENTO 0/2000MM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</si>
  <si>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</si>
  <si>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</si>
  <si>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20 - 500X400X200MM</t>
  </si>
  <si>
    <t>CUBA SIMPLES DE AÇO INOXIDÁVEL CHAPA 20 - 560X335X150MM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</si>
  <si>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</si>
  <si>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</si>
  <si>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</si>
  <si>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</si>
  <si>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</si>
  <si>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HX.04 - TANQUE DE PANELA EM AÇO INOXIDÁVEL CHAPA 18 - 600X800X300MM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</si>
  <si>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</si>
  <si>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</si>
  <si>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</si>
  <si>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</si>
  <si>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</si>
  <si>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</si>
  <si>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</si>
  <si>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</si>
  <si>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</si>
  <si>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</si>
  <si>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</si>
  <si>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</si>
  <si>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</si>
  <si>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</si>
  <si>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</si>
  <si>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</si>
  <si>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</si>
  <si>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</si>
  <si>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</si>
  <si>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</si>
  <si>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</si>
  <si>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</si>
  <si>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</si>
  <si>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</si>
  <si>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</si>
  <si>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</si>
  <si>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</si>
  <si>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</si>
  <si>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</si>
  <si>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</si>
  <si>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</si>
  <si>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</si>
  <si>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</si>
  <si>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</si>
  <si>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</si>
  <si>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</si>
  <si>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</si>
  <si>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</si>
  <si>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</si>
  <si>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</si>
  <si>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</si>
  <si>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</si>
  <si>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</si>
  <si>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</si>
  <si>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</si>
  <si>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</si>
  <si>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</si>
  <si>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</si>
  <si>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</si>
  <si>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</si>
  <si>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</si>
  <si>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</si>
  <si>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</si>
  <si>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</si>
  <si>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</si>
  <si>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</si>
  <si>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</si>
  <si>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</si>
  <si>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</si>
  <si>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</si>
  <si>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</si>
  <si>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</si>
  <si>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</si>
  <si>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</si>
  <si>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</si>
  <si>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</si>
  <si>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</si>
  <si>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</si>
  <si>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</si>
  <si>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</si>
  <si>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</si>
  <si>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</si>
  <si>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</si>
  <si>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</si>
  <si>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</si>
  <si>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</si>
  <si>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</si>
  <si>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</si>
  <si>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</si>
  <si>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</si>
  <si>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</si>
  <si>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</si>
  <si>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</si>
  <si>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</si>
  <si>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</si>
  <si>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</si>
  <si>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</si>
  <si>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</si>
  <si>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</si>
  <si>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</si>
  <si>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</si>
  <si>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</si>
  <si>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</si>
  <si>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</si>
  <si>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</si>
  <si>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</si>
  <si>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</si>
  <si>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</si>
  <si>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</si>
  <si>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</si>
  <si>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</si>
  <si>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</si>
  <si>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</si>
  <si>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</si>
  <si>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</si>
  <si>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</si>
  <si>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</si>
  <si>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</si>
  <si>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</si>
  <si>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</si>
  <si>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</si>
  <si>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</si>
  <si>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</si>
  <si>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</si>
  <si>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</si>
  <si>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</si>
  <si>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COMUM - ARGAMASSA DE CIMENTO E AREIA 1:4</t>
  </si>
  <si>
    <t>VA.09 - CHAPISCO ROLADO APLICADO EM ALVENARIA COM ROLO PARA TEXTURA ACRÍLICA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</si>
  <si>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</si>
  <si>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</si>
  <si>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</si>
  <si>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</si>
  <si>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</si>
  <si>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</si>
  <si>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</si>
  <si>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</si>
  <si>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</si>
  <si>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</si>
  <si>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CANTONEIRA DE PROTEÇÃO - PERFIL "L" DE FERRO, 1 1/4" X 1 1/4" X 1/8"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</si>
  <si>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</si>
  <si>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</si>
  <si>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</si>
  <si>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</si>
  <si>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</si>
  <si>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</si>
  <si>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</si>
  <si>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</si>
  <si>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</si>
  <si>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</si>
  <si>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</si>
  <si>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</si>
  <si>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</si>
  <si>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</si>
  <si>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</si>
  <si>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</si>
  <si>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</si>
  <si>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</si>
  <si>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</si>
  <si>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</si>
  <si>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</si>
  <si>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</si>
  <si>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</si>
  <si>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</si>
  <si>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</si>
  <si>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</si>
  <si>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</si>
  <si>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</si>
  <si>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</si>
  <si>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</si>
  <si>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</si>
  <si>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</si>
  <si>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</si>
  <si>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</si>
  <si>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</si>
  <si>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</si>
  <si>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</si>
  <si>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</si>
  <si>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</si>
  <si>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</si>
  <si>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</si>
  <si>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</si>
  <si>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</si>
  <si>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</si>
  <si>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</si>
  <si>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</si>
  <si>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</si>
  <si>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</si>
  <si>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NG.05 - GRANILITE - ESPESSURA 8MM</t>
  </si>
  <si>
    <t>CIMENTADO COMUM COM AGREGADO RECLICLADO, DESEMPENADO ALISADO - ESPESSURA 20MM</t>
  </si>
  <si>
    <t>NG.07 - ARGAMASSA DE ALTA RESISTÊNCIA, TIPO LEVE - ESPESSURA 8MM</t>
  </si>
  <si>
    <t>NG.08 - ARGAMASSA DE ALTA RESISTÊNCIA, TIPO MÉDIO - ESPESSURA 12MM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</si>
  <si>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</si>
  <si>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</si>
  <si>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</si>
  <si>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</si>
  <si>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</si>
  <si>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</si>
  <si>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</si>
  <si>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</si>
  <si>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</si>
  <si>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</si>
  <si>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</si>
  <si>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</si>
  <si>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</si>
  <si>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</si>
  <si>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</si>
  <si>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</si>
  <si>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</si>
  <si>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</si>
  <si>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</si>
  <si>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</si>
  <si>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</si>
  <si>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</si>
  <si>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</si>
  <si>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</si>
  <si>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</si>
  <si>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</si>
  <si>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</si>
  <si>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</si>
  <si>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>CONTRAPISO CONVENCIONAL COM ESPESSURA ATÉ 4 CM</t>
  </si>
  <si>
    <t>CONTRAPISO EM ARGAMASSA PRONTA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</si>
  <si>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</si>
  <si>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</si>
  <si>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</si>
  <si>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</si>
  <si>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CERÂMICO ESMALTADO PEIV 7CM À 10CM</t>
  </si>
  <si>
    <t xml:space="preserve"> DA.09 - RODAPÉ DE MADEIRA - PADRÃO CUMARU 7CM</t>
  </si>
  <si>
    <t>RODAPÉ DE FIBRO-VINIL - 7,5CM</t>
  </si>
  <si>
    <t>RODAPÉ DE BORRACHA SINTÉTICA - BOLEADO, 7CM</t>
  </si>
  <si>
    <t>DA.09 - 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</si>
  <si>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</si>
  <si>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</si>
  <si>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</si>
  <si>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</si>
  <si>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</si>
  <si>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</si>
  <si>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</si>
  <si>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PARA PORTA EM GRANITO CINZA SEM POLIMENTO (FOSCO)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</si>
  <si>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</si>
  <si>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</si>
  <si>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</si>
  <si>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</si>
  <si>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</si>
  <si>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</si>
  <si>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</si>
  <si>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</si>
  <si>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</si>
  <si>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</si>
  <si>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</si>
  <si>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</si>
  <si>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</si>
  <si>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</si>
  <si>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</si>
  <si>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</si>
  <si>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</si>
  <si>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</si>
  <si>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</si>
  <si>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</si>
  <si>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</si>
  <si>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</si>
  <si>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</si>
  <si>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</si>
  <si>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</si>
  <si>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</si>
  <si>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</si>
  <si>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</si>
  <si>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</si>
  <si>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</si>
  <si>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</si>
  <si>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</si>
  <si>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</si>
  <si>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</si>
  <si>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</si>
  <si>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</si>
  <si>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</si>
  <si>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</si>
  <si>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</si>
  <si>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</si>
  <si>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</si>
  <si>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</si>
  <si>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</si>
  <si>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</si>
  <si>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</si>
  <si>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</si>
  <si>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</si>
  <si>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</si>
  <si>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</si>
  <si>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</si>
  <si>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</si>
  <si>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</si>
  <si>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</si>
  <si>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</si>
  <si>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</si>
  <si>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</si>
  <si>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</si>
  <si>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</si>
  <si>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</si>
  <si>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</si>
  <si>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</si>
  <si>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</si>
  <si>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</si>
  <si>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</si>
  <si>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</si>
  <si>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</si>
  <si>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</si>
  <si>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</si>
  <si>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</si>
  <si>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</si>
  <si>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</si>
  <si>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</si>
  <si>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ESMALTE SINTÉTICO APLICADO DE FORMA MECÂNICA - ESQUADRIAS E PEÇAS DE SERRALHERIA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</si>
  <si>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</si>
  <si>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</si>
  <si>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</si>
  <si>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</si>
  <si>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</si>
  <si>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</si>
  <si>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</si>
  <si>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</si>
  <si>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</si>
  <si>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</si>
  <si>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</si>
  <si>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</si>
  <si>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</si>
  <si>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</si>
  <si>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</si>
  <si>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</si>
  <si>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</si>
  <si>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</si>
  <si>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</si>
  <si>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</si>
  <si>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</si>
  <si>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</si>
  <si>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</si>
  <si>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</si>
  <si>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</si>
  <si>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</si>
  <si>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</si>
  <si>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</si>
  <si>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</si>
  <si>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</si>
  <si>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</si>
  <si>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</si>
  <si>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</si>
  <si>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</si>
  <si>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</si>
  <si>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</si>
  <si>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</si>
  <si>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</si>
  <si>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</si>
  <si>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</si>
  <si>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</si>
  <si>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</si>
  <si>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</si>
  <si>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</si>
  <si>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</si>
  <si>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</si>
  <si>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</si>
  <si>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</si>
  <si>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</si>
  <si>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</si>
  <si>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</si>
  <si>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</si>
  <si>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</si>
  <si>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</si>
  <si>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</si>
  <si>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</si>
  <si>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</si>
  <si>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</si>
  <si>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</si>
  <si>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CONCRETO SIMPLES COM AGREGADO RECICLADO, DESEMPENADO E RIPADO -200KG CIM/M3</t>
  </si>
  <si>
    <t>CONCRETO COM AGREGADO RECICLADO DESEMPENADO E RIPADO, TIPO PMSP -DL1009/47,335KGCIM/M3-7CM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</si>
  <si>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</si>
  <si>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</si>
  <si>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</si>
  <si>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</si>
  <si>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</si>
  <si>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</si>
  <si>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</si>
  <si>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</si>
  <si>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</si>
  <si>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</si>
  <si>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</si>
  <si>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</si>
  <si>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</si>
  <si>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</si>
  <si>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</si>
  <si>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</si>
  <si>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</si>
  <si>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</si>
  <si>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</si>
  <si>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</si>
  <si>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</si>
  <si>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</si>
  <si>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</si>
  <si>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</si>
  <si>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REBAIXAMENTO DE GUIA</t>
  </si>
  <si>
    <t>REBAIXAMENTO DE GUIA COM CONCRETO RECICLADO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</si>
  <si>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</si>
  <si>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</si>
  <si>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</si>
  <si>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</si>
  <si>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</si>
  <si>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</si>
  <si>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</si>
  <si>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</si>
  <si>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</si>
  <si>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</si>
  <si>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</si>
  <si>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</si>
  <si>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DEMARCAÇÃO DE VAGA DE ESTACIONAMENTO PARA PORTADORES DE DEFICIÊNCIA FÍSICA</t>
  </si>
  <si>
    <t>DEMARCAÇÃO E PINTURA DE FAIXAS ATÉ 10CM - BORRACHA CLORADA</t>
  </si>
  <si>
    <t>DEMARCAÇÃO E PINTURA DE SUPERFÍCIES - BORRACHA CLORADA</t>
  </si>
  <si>
    <t>QD.04 - POSTES PARA VOLEIBOL, INCLUSIVE PINTURA E REDE</t>
  </si>
  <si>
    <t>QD.04 - TRAVE PARA FUTEBOL DE SALÃO, INCLUSIVE PINTURA E REDE</t>
  </si>
  <si>
    <t>TABELA PARA BASQUETE, ENGLOBANDO DESDE FUNDAÇÃO ATÉ A CESTA DE NYLON</t>
  </si>
  <si>
    <t>TELA DE NYLON PARA COBERTURA DE QUADRA</t>
  </si>
  <si>
    <t>DEMARCAÇÃO E PINTURA DE SUPERFÍCIES - EPÓXI</t>
  </si>
  <si>
    <t>DEMARCAÇÃO E PINTURA DE FAIXAS ATÉ 10CM - EPÓXI</t>
  </si>
  <si>
    <t>HV.20 - ABRIGO PARA LIXO EM ALVENARIA - REVESTIMENTO EXTERNO COM ARGAMASSA E INTERNO COM AZULEJOS</t>
  </si>
  <si>
    <t>IV.06 - LIXEIRA JUNTO AO ALINHAMENTO COM REVESTIMENTO INTERNO EM AZULEJOS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</si>
  <si>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</si>
  <si>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</si>
  <si>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</si>
  <si>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</si>
  <si>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</si>
  <si>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</si>
  <si>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</si>
  <si>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</si>
  <si>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</si>
  <si>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</si>
  <si>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</si>
  <si>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</si>
  <si>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</si>
  <si>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</si>
  <si>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</si>
  <si>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</si>
  <si>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</si>
  <si>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</si>
  <si>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</si>
  <si>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</si>
  <si>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</si>
  <si>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</si>
  <si>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PRATELEIRA EM ARDÓSIA CINZA, POLIDA 2 LADOS, ESPESSURA 30MM, EXCLUSIVE APOIO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</si>
  <si>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</si>
  <si>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</si>
  <si>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</si>
  <si>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</si>
  <si>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</si>
  <si>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</si>
  <si>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</si>
  <si>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</si>
  <si>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DP.04 - CORRIMÃO EM TUBO GALVANIZADO</t>
  </si>
  <si>
    <t>DP.05 - CORRIMÃO EM TUBO GALVANIZADO COM GUARDA CORPO</t>
  </si>
  <si>
    <t>ANEL DE TEXTURA PARA CORRIMÃO</t>
  </si>
  <si>
    <t>BARRA DE APOIO PARA LAVATÓRIO EM "L" - PPDF</t>
  </si>
  <si>
    <t>LOUSA EM LAMINADO MELAMÍNICO BRANCO SOBRE COMPENSADO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</si>
  <si>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</si>
  <si>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</si>
  <si>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</si>
  <si>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</si>
  <si>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</si>
  <si>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</si>
  <si>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</si>
  <si>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</si>
  <si>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</si>
  <si>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</si>
  <si>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</si>
  <si>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</si>
  <si>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</si>
  <si>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</si>
  <si>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</si>
  <si>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</si>
  <si>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</si>
  <si>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</si>
  <si>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</si>
  <si>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</si>
  <si>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</si>
  <si>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</si>
  <si>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DX.01/06 - COIFA EM CHAPA DE AÇO GALVANIZADO PARA FOGÃO DE 3 OU 4 BOCAS</t>
  </si>
  <si>
    <t>DX.01/06 - COIFA EM CHAPA DE AÇO GALVANIZADO PARA FOGÃO DE 6 BOCAS</t>
  </si>
  <si>
    <t>CHAPÉU CHINÊS PARA DUTO GALVANIZADO 35CM BIT.22 PARA EXAUSTÃO DE AR</t>
  </si>
  <si>
    <t>DUTO EM CHAPA DE AÇO GALVANIZADO N.22 - DIÂMETRO 35CM</t>
  </si>
  <si>
    <t xml:space="preserve"> CURVA PARA DUTO EM CHAPA GALVANIZADA 35CM BIT.22 PARA EXAUSTÃO AR RECRAVADA A CADA 10GRAUS</t>
  </si>
  <si>
    <t>EXAUSTOR 1/2 HP PARA COIFAS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</si>
  <si>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</si>
  <si>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</si>
  <si>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</si>
  <si>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</si>
  <si>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</si>
  <si>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</si>
  <si>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</si>
  <si>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</si>
  <si>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</si>
  <si>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</si>
  <si>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</si>
  <si>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</si>
  <si>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</si>
  <si>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</si>
  <si>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</si>
  <si>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</si>
  <si>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</si>
  <si>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</si>
  <si>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</si>
  <si>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</si>
  <si>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</si>
  <si>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</si>
  <si>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</si>
  <si>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</si>
  <si>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</si>
  <si>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</si>
  <si>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</si>
  <si>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</si>
  <si>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</si>
  <si>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</si>
  <si>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</si>
  <si>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</si>
  <si>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</si>
  <si>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</si>
  <si>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</si>
  <si>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</si>
  <si>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</si>
  <si>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</si>
  <si>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</si>
  <si>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</si>
  <si>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</si>
  <si>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</si>
  <si>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</si>
  <si>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</si>
  <si>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</si>
  <si>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</si>
  <si>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</si>
  <si>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</si>
  <si>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</si>
  <si>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</si>
  <si>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</si>
  <si>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</si>
  <si>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</si>
  <si>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</si>
  <si>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</si>
  <si>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</si>
  <si>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</si>
  <si>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</si>
  <si>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</si>
  <si>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</si>
  <si>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</si>
  <si>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</si>
  <si>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</si>
  <si>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</si>
  <si>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</si>
  <si>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</si>
  <si>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</si>
  <si>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</si>
  <si>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</si>
  <si>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</si>
  <si>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</si>
  <si>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</si>
  <si>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</si>
  <si>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</si>
  <si>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</si>
  <si>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</si>
  <si>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</si>
  <si>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</si>
  <si>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</si>
  <si>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</si>
  <si>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</si>
  <si>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</si>
  <si>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</si>
  <si>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</si>
  <si>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</si>
  <si>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</si>
  <si>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</si>
  <si>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</si>
  <si>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</si>
  <si>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</si>
  <si>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</si>
  <si>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</si>
  <si>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</si>
  <si>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</si>
  <si>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</si>
  <si>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</si>
  <si>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</si>
  <si>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</si>
  <si>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</si>
  <si>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</si>
  <si>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</si>
  <si>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</si>
  <si>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</si>
  <si>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</si>
  <si>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</si>
  <si>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</si>
  <si>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</si>
  <si>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</si>
  <si>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</si>
  <si>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</si>
  <si>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</si>
  <si>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</si>
  <si>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</si>
  <si>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</si>
  <si>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</si>
  <si>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</si>
  <si>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</si>
  <si>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</si>
  <si>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</si>
  <si>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</si>
  <si>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</si>
  <si>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</si>
  <si>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</si>
  <si>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</si>
  <si>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</si>
  <si>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</si>
  <si>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</si>
  <si>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</si>
  <si>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</si>
  <si>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</si>
  <si>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</si>
  <si>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</si>
  <si>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</si>
  <si>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</si>
  <si>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</si>
  <si>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</si>
  <si>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</si>
  <si>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</si>
  <si>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</si>
  <si>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</si>
  <si>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</si>
  <si>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</si>
  <si>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</si>
  <si>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</si>
  <si>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</si>
  <si>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</si>
  <si>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</si>
  <si>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</si>
  <si>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</si>
  <si>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</si>
  <si>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</si>
  <si>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</si>
  <si>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</si>
  <si>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</si>
  <si>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</si>
  <si>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</si>
  <si>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</si>
  <si>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</si>
  <si>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</si>
  <si>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</si>
  <si>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</si>
  <si>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</si>
  <si>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</si>
  <si>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</si>
  <si>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</si>
  <si>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</si>
  <si>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</si>
  <si>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</si>
  <si>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</si>
  <si>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</si>
  <si>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</si>
  <si>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</si>
  <si>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</si>
  <si>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</si>
  <si>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</si>
  <si>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</si>
  <si>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</si>
  <si>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</si>
  <si>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</si>
  <si>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</si>
  <si>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</si>
  <si>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</si>
  <si>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</si>
  <si>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</si>
  <si>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MULTI EXERCITADOR CONJUGADO COM 6 FUNÇÕES</t>
  </si>
  <si>
    <t>NR.10 - ORLA PARA ÁRVORE EM PARALELEPÍPEDO - 1,20 X 1,20 M</t>
  </si>
  <si>
    <t>NC.26 - ORLA DE SEPARAÇÃO EM CONCRETO</t>
  </si>
  <si>
    <t>GRELHA DE CONCRETO PARA PISOS GRAMADOS 60X45X9,5CM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</si>
  <si>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</si>
  <si>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</si>
  <si>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</si>
  <si>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</si>
  <si>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</si>
  <si>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</si>
  <si>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</si>
  <si>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</si>
  <si>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</si>
  <si>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</si>
  <si>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</si>
  <si>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</si>
  <si>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</si>
  <si>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</si>
  <si>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</si>
  <si>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</si>
  <si>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</si>
  <si>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</si>
  <si>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</si>
  <si>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BRINQUEDO - TRENZINHO DE TUBOS DE CONCRETO/FABES</t>
  </si>
  <si>
    <t>RV.07 - FORTINHO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</si>
  <si>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</si>
  <si>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</si>
  <si>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</si>
  <si>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</si>
  <si>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</si>
  <si>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</si>
  <si>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</si>
  <si>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</si>
  <si>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</si>
  <si>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</si>
  <si>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</si>
  <si>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</si>
  <si>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</si>
  <si>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</si>
  <si>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</si>
  <si>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</si>
  <si>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</si>
  <si>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</si>
  <si>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</si>
  <si>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</si>
  <si>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RD.06 - CARACOL - DEMARCAÇÃO DE PISO</t>
  </si>
  <si>
    <t>RD.04 - AMARELINHA DEMARCAÇÃO DE PISO</t>
  </si>
  <si>
    <t>RD.05 - XADREZ - DEMARCAÇÃO DE PISO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</si>
  <si>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</si>
  <si>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</si>
  <si>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</si>
  <si>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</si>
  <si>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</si>
  <si>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</si>
  <si>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</si>
  <si>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</si>
  <si>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</si>
  <si>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</si>
  <si>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</si>
  <si>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</si>
  <si>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</si>
  <si>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</si>
  <si>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</si>
  <si>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</si>
  <si>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</si>
  <si>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</si>
  <si>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</si>
  <si>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</si>
  <si>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</si>
  <si>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</si>
  <si>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</si>
  <si>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</si>
  <si>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</si>
  <si>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</si>
  <si>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</si>
  <si>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</si>
  <si>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</si>
  <si>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</si>
  <si>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</si>
  <si>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</si>
  <si>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</si>
  <si>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</si>
  <si>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</si>
  <si>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</si>
  <si>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</si>
  <si>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</si>
  <si>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</si>
  <si>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</si>
  <si>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</si>
  <si>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</si>
  <si>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</si>
  <si>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</si>
  <si>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</si>
  <si>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</si>
  <si>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</si>
  <si>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</si>
  <si>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</si>
  <si>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</si>
  <si>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</si>
  <si>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</si>
  <si>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</si>
  <si>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</si>
  <si>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</si>
  <si>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</si>
  <si>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</si>
  <si>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</si>
  <si>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</si>
  <si>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</si>
  <si>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</si>
  <si>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</si>
  <si>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</si>
  <si>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</si>
  <si>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</si>
  <si>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</si>
  <si>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</si>
  <si>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</si>
  <si>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</si>
  <si>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</si>
  <si>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</si>
  <si>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</si>
  <si>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</si>
  <si>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</si>
  <si>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</si>
  <si>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</si>
  <si>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</si>
  <si>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</si>
  <si>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</si>
  <si>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</si>
  <si>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</si>
  <si>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</si>
  <si>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</si>
  <si>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</si>
  <si>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</si>
  <si>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</si>
  <si>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</si>
  <si>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</si>
  <si>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</si>
  <si>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</si>
  <si>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</si>
  <si>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</si>
  <si>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</si>
  <si>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</si>
  <si>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</si>
  <si>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</si>
  <si>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</si>
  <si>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</si>
  <si>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</si>
  <si>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</si>
  <si>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</si>
  <si>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</si>
  <si>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</si>
  <si>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</si>
  <si>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</si>
  <si>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</si>
  <si>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</si>
  <si>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</si>
  <si>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ACRÉSCIMO FACE AO GRAU DE DIFICULDADE - TERRENO ACIDENTADO</t>
  </si>
  <si>
    <t>%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</si>
  <si>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</si>
  <si>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</si>
  <si>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</si>
  <si>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</si>
  <si>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</si>
  <si>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</si>
  <si>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</si>
  <si>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</si>
  <si>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</si>
  <si>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</si>
  <si>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</si>
  <si>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</si>
  <si>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</si>
  <si>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</si>
  <si>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</si>
  <si>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</si>
  <si>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</si>
  <si>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</si>
  <si>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</si>
  <si>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</si>
  <si>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</si>
  <si>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</si>
  <si>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</si>
  <si>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</si>
  <si>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</si>
  <si>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</si>
  <si>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</si>
  <si>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</si>
  <si>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</si>
  <si>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</si>
  <si>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</si>
  <si>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</si>
  <si>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</si>
  <si>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</si>
  <si>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</si>
  <si>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</si>
  <si>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</si>
  <si>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</si>
  <si>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</si>
  <si>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</si>
  <si>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</si>
  <si>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</si>
  <si>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</si>
  <si>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</si>
  <si>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</si>
  <si>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</si>
  <si>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</si>
  <si>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</si>
  <si>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</si>
  <si>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</si>
  <si>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</si>
  <si>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</si>
  <si>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</si>
  <si>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</si>
  <si>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</si>
  <si>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</si>
  <si>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</si>
  <si>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</si>
  <si>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</si>
  <si>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</si>
  <si>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</si>
  <si>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</si>
  <si>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</si>
  <si>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</si>
  <si>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</si>
  <si>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</si>
  <si>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</si>
  <si>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</si>
  <si>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</si>
  <si>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</si>
  <si>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</si>
  <si>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</si>
  <si>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</si>
  <si>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</si>
  <si>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</si>
  <si>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</si>
  <si>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</si>
  <si>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</si>
  <si>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</si>
  <si>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</si>
  <si>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</si>
  <si>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</si>
  <si>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</si>
  <si>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</si>
  <si>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</si>
  <si>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</si>
  <si>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</si>
  <si>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</si>
  <si>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</si>
  <si>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</si>
  <si>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</si>
  <si>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</si>
  <si>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</si>
  <si>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</si>
  <si>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</si>
  <si>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</si>
  <si>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</si>
  <si>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</si>
  <si>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</si>
  <si>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</si>
  <si>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</si>
  <si>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</si>
  <si>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</si>
  <si>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</si>
  <si>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</si>
  <si>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</si>
  <si>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</si>
  <si>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</si>
  <si>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</si>
  <si>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</si>
  <si>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</si>
  <si>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</si>
  <si>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</si>
  <si>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</si>
  <si>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</si>
  <si>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</si>
  <si>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</si>
  <si>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</si>
  <si>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</si>
  <si>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</si>
  <si>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</si>
  <si>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</si>
  <si>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</si>
  <si>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</si>
  <si>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</si>
  <si>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</si>
  <si>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</si>
  <si>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</si>
  <si>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</si>
  <si>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</si>
  <si>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</si>
  <si>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</si>
  <si>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</si>
  <si>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</si>
  <si>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</si>
  <si>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</si>
  <si>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</si>
  <si>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</si>
  <si>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</si>
  <si>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</si>
  <si>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</si>
  <si>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</si>
  <si>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</si>
  <si>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</si>
  <si>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</si>
  <si>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</si>
  <si>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</si>
  <si>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</si>
  <si>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CÓDIGO</t>
  </si>
  <si>
    <t>DESCRIÇÃO</t>
  </si>
  <si>
    <t>UNIDADE</t>
  </si>
  <si>
    <t>CUSTO UNIT R$</t>
  </si>
  <si>
    <t>STPO - SUPERVISÃO TÉCNICA DE PROJETOS E OBRAS</t>
  </si>
  <si>
    <t>ORÇAMENTO PRELIMINAR</t>
  </si>
  <si>
    <t>ÍTEM</t>
  </si>
  <si>
    <t>TABELA</t>
  </si>
  <si>
    <t>CÓDIGO  E  DENOMINAÇÃO</t>
  </si>
  <si>
    <t>Qde</t>
  </si>
  <si>
    <t>PREÇO UNIT.</t>
  </si>
  <si>
    <t>TOTAL</t>
  </si>
  <si>
    <t>EDIF</t>
  </si>
  <si>
    <t>SUBTOTAL</t>
  </si>
  <si>
    <t>INFRA</t>
  </si>
  <si>
    <t>SUBTOTAL GERAL</t>
  </si>
  <si>
    <t>TABELA EDIF - SIURB - DATA BASE JANEIRO DE 2025 COM DESONERAÇÃO</t>
  </si>
  <si>
    <t>PREFEITURA DA CIDADE DE SÃO PAULO</t>
  </si>
  <si>
    <t xml:space="preserve"> SUBPREFEITURA DE SANTANA/TUCURUVI</t>
  </si>
  <si>
    <t>COORDENADORIA DE PROJETOS E OBRAS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</si>
  <si>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</si>
  <si>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</si>
  <si>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</si>
  <si>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</si>
  <si>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</si>
  <si>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 ) Dias    (  ) Meses   </t>
  </si>
  <si>
    <t>Total (em R$)</t>
  </si>
  <si>
    <t>TOTAL ACUMULADO</t>
  </si>
  <si>
    <t>SERVIÇOS DE PROJETO</t>
  </si>
  <si>
    <t>DEMOLIÇÕES E ESCAVAÇÕES</t>
  </si>
  <si>
    <t>DRENAGEM</t>
  </si>
  <si>
    <t>RECOMPOSIÇÃO DE PAVIMENTAÇÃO</t>
  </si>
  <si>
    <t>EQUIPAMENTOS DE APOIO</t>
  </si>
  <si>
    <t>SERVIÇOS TÉCNICOS, ADMNISTRAÇÃO E CANTEIRO</t>
  </si>
  <si>
    <t>SINAPI</t>
  </si>
  <si>
    <t>VIGIA NOTURNO, HORA EFETIVAMENTE TRABALHADA DE 22 H AS 5H (COM ADICIONAL NOTURNO)</t>
  </si>
  <si>
    <t>PREFEITURA DO MUNICÍPIO DE SÃO PAULO
SUBPREFEITURA SANTANA/TUCURUVI COORDENADORIA DE PROJETOS E OBRAS</t>
  </si>
  <si>
    <t xml:space="preserve">SERVIÇOS PRELIMINARES </t>
  </si>
  <si>
    <t>EXECUÇÃO DE GRELHAS PARA DRENAGEM</t>
  </si>
  <si>
    <t xml:space="preserve">GALERIAS DE ÁGUAS PLUVIAIS </t>
  </si>
  <si>
    <t>BDI</t>
  </si>
  <si>
    <t>CONTRATAÇÃO DE SERVIÇOS PARA execução de obras de melhorias mitigatórias do sistema de drenagem, situada nas ruas R. Parque Domingos Luís e R. Carlos de Laet - Jardim São Paulo, São Paulo - SP, 02043-080</t>
  </si>
  <si>
    <t>OBRA: Contratação de serviços para execução de obras de melhorias mitigatórias do sistema de drenagem, situada nas ruas R. Parque Domingos Luís e R. Carlos de Laet - Jardim São Paulo, São Paulo - SP, 02043-080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</si>
</sst>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&quot;Cr$&quot;* #,##0.00_);_(&quot;Cr$&quot;* \(#,##0.00\);_(&quot;Cr$&quot;* &quot;-&quot;??_);_(@_)"/>
    <numFmt numFmtId="166" formatCode="dd\-mmm\-yy"/>
    <numFmt numFmtId="167" formatCode="_-[$R$-416]\ * #,##0.00_-;\-[$R$-416]\ * #,##0.00_-;_-[$R$-416]\ * &quot;-&quot;??_-;_-@_-"/>
    <numFmt numFmtId="168" formatCode="_(* #,##0.00_);_(* \(#,##0.00\);_(* &quot;-&quot;??_);_(@_)"/>
    <numFmt numFmtId="169" formatCode="_(* #,##0.00_);_(* \(#,##0.00\);_(* \-??_);_(@_)"/>
    <numFmt numFmtId="170" formatCode="#,##0.00;[Red]#,##0.00"/>
    <numFmt numFmtId="171" formatCode="00\.00\.00"/>
  </numFmts>
  <fonts count="28" x14ac:knownFonts="1">
    <font>
      <sz val="10"/>
      <color indexed="8"/>
      <name val="Arial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Tahoma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sz val="9"/>
      <name val="Arial"/>
      <family val="2"/>
    </font>
    <font>
      <sz val="10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Times New Roman"/>
      <family val="1"/>
      <charset val="1"/>
    </font>
    <font>
      <sz val="12"/>
      <color rgb="FF00000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rgb="FFCCFFCC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/>
      <right style="medium">
        <color indexed="56"/>
      </right>
      <top style="thin">
        <color indexed="8"/>
      </top>
      <bottom/>
      <diagonal/>
    </border>
    <border>
      <left/>
      <right style="medium">
        <color indexed="56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 style="medium">
        <color indexed="64"/>
      </top>
      <bottom style="medium">
        <color indexed="56"/>
      </bottom>
      <diagonal/>
    </border>
    <border>
      <left/>
      <right/>
      <top style="medium">
        <color indexed="64"/>
      </top>
      <bottom style="medium">
        <color indexed="56"/>
      </bottom>
      <diagonal/>
    </border>
    <border>
      <left/>
      <right style="medium">
        <color indexed="56"/>
      </right>
      <top style="medium">
        <color indexed="64"/>
      </top>
      <bottom style="medium">
        <color indexed="56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</cellStyleXfs>
  <cellXfs count="150">
    <xf numFmtId="0" fontId="0" fillId="0" borderId="0" xfId="0"/>
    <xf numFmtId="164" fontId="2" fillId="0" borderId="1" xfId="2" applyNumberFormat="1" applyBorder="1" applyAlignment="1">
      <alignment horizontal="center" wrapText="1"/>
    </xf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center" wrapText="1"/>
    </xf>
    <xf numFmtId="4" fontId="3" fillId="0" borderId="1" xfId="2" applyNumberFormat="1" applyFont="1" applyBorder="1" applyAlignment="1">
      <alignment wrapText="1"/>
    </xf>
    <xf numFmtId="164" fontId="4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4" fontId="4" fillId="4" borderId="1" xfId="1" applyNumberFormat="1" applyFont="1" applyFill="1" applyBorder="1" applyAlignment="1">
      <alignment horizontal="right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6" borderId="13" xfId="0" applyFont="1" applyFill="1" applyBorder="1"/>
    <xf numFmtId="0" fontId="11" fillId="0" borderId="14" xfId="0" applyFont="1" applyBorder="1" applyAlignment="1">
      <alignment horizontal="center" wrapText="1"/>
    </xf>
    <xf numFmtId="0" fontId="12" fillId="6" borderId="16" xfId="0" applyFont="1" applyFill="1" applyBorder="1" applyAlignment="1">
      <alignment vertical="center"/>
    </xf>
    <xf numFmtId="0" fontId="11" fillId="6" borderId="16" xfId="0" applyFont="1" applyFill="1" applyBorder="1"/>
    <xf numFmtId="0" fontId="16" fillId="6" borderId="18" xfId="0" applyFont="1" applyFill="1" applyBorder="1" applyAlignment="1">
      <alignment vertical="center" shrinkToFit="1"/>
    </xf>
    <xf numFmtId="0" fontId="16" fillId="6" borderId="19" xfId="0" applyFont="1" applyFill="1" applyBorder="1" applyAlignment="1">
      <alignment vertical="center" shrinkToFit="1"/>
    </xf>
    <xf numFmtId="0" fontId="16" fillId="6" borderId="20" xfId="0" applyFont="1" applyFill="1" applyBorder="1" applyAlignment="1">
      <alignment vertical="center" shrinkToFit="1"/>
    </xf>
    <xf numFmtId="167" fontId="20" fillId="0" borderId="31" xfId="4" applyNumberFormat="1" applyFont="1" applyFill="1" applyBorder="1" applyAlignment="1" applyProtection="1">
      <alignment vertical="center" shrinkToFit="1"/>
      <protection locked="0"/>
    </xf>
    <xf numFmtId="167" fontId="20" fillId="0" borderId="28" xfId="4" applyNumberFormat="1" applyFont="1" applyFill="1" applyBorder="1" applyAlignment="1" applyProtection="1">
      <alignment vertical="center" shrinkToFit="1"/>
      <protection locked="0"/>
    </xf>
    <xf numFmtId="43" fontId="20" fillId="0" borderId="0" xfId="3" applyFont="1" applyFill="1" applyBorder="1" applyAlignment="1" applyProtection="1">
      <alignment vertical="center" shrinkToFit="1"/>
      <protection locked="0"/>
    </xf>
    <xf numFmtId="43" fontId="20" fillId="0" borderId="2" xfId="3" applyFont="1" applyFill="1" applyBorder="1" applyAlignment="1" applyProtection="1">
      <alignment horizontal="center" vertical="center" shrinkToFit="1"/>
      <protection locked="0"/>
    </xf>
    <xf numFmtId="10" fontId="20" fillId="0" borderId="2" xfId="5" applyNumberFormat="1" applyFont="1" applyFill="1" applyBorder="1" applyAlignment="1" applyProtection="1">
      <alignment horizontal="center" vertical="center" shrinkToFit="1"/>
      <protection locked="0"/>
    </xf>
    <xf numFmtId="167" fontId="17" fillId="6" borderId="42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0" xfId="4" applyNumberFormat="1" applyFont="1" applyFill="1" applyBorder="1" applyAlignment="1" applyProtection="1">
      <alignment horizontal="center" vertical="center" wrapText="1" shrinkToFit="1"/>
      <protection locked="0"/>
    </xf>
    <xf numFmtId="168" fontId="18" fillId="0" borderId="19" xfId="0" applyNumberFormat="1" applyFont="1" applyBorder="1" applyAlignment="1" applyProtection="1">
      <alignment horizontal="right" vertical="center" shrinkToFit="1"/>
      <protection locked="0"/>
    </xf>
    <xf numFmtId="167" fontId="17" fillId="7" borderId="44" xfId="3" applyNumberFormat="1" applyFont="1" applyFill="1" applyBorder="1" applyAlignment="1" applyProtection="1">
      <alignment vertical="center" shrinkToFit="1"/>
      <protection locked="0"/>
    </xf>
    <xf numFmtId="43" fontId="20" fillId="8" borderId="23" xfId="3" applyFont="1" applyFill="1" applyBorder="1" applyAlignment="1" applyProtection="1">
      <alignment vertical="center" shrinkToFit="1"/>
      <protection locked="0"/>
    </xf>
    <xf numFmtId="43" fontId="20" fillId="8" borderId="0" xfId="3" applyFont="1" applyFill="1" applyBorder="1" applyAlignment="1" applyProtection="1">
      <alignment vertical="center" shrinkToFit="1"/>
      <protection locked="0"/>
    </xf>
    <xf numFmtId="0" fontId="17" fillId="7" borderId="25" xfId="0" applyFont="1" applyFill="1" applyBorder="1" applyAlignment="1" applyProtection="1">
      <alignment horizontal="center" vertical="center" shrinkToFit="1"/>
      <protection locked="0"/>
    </xf>
    <xf numFmtId="0" fontId="24" fillId="0" borderId="2" xfId="6" applyFont="1" applyBorder="1" applyAlignment="1">
      <alignment horizontal="center" vertical="center"/>
    </xf>
    <xf numFmtId="0" fontId="25" fillId="0" borderId="2" xfId="6" applyFont="1" applyBorder="1" applyAlignment="1">
      <alignment horizontal="left" vertical="center" wrapText="1"/>
    </xf>
    <xf numFmtId="0" fontId="25" fillId="0" borderId="2" xfId="6" applyFont="1" applyBorder="1" applyAlignment="1">
      <alignment horizontal="center" vertical="center" wrapText="1"/>
    </xf>
    <xf numFmtId="170" fontId="0" fillId="0" borderId="2" xfId="0" applyNumberFormat="1" applyBorder="1" applyAlignment="1">
      <alignment vertical="center" wrapText="1"/>
    </xf>
    <xf numFmtId="43" fontId="25" fillId="0" borderId="2" xfId="3" applyFont="1" applyBorder="1" applyAlignment="1">
      <alignment horizontal="right" vertical="center"/>
    </xf>
    <xf numFmtId="169" fontId="25" fillId="0" borderId="2" xfId="6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9" borderId="49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/>
    </xf>
    <xf numFmtId="164" fontId="0" fillId="0" borderId="51" xfId="2" applyNumberFormat="1" applyFont="1" applyBorder="1" applyAlignment="1">
      <alignment horizontal="center" wrapText="1"/>
    </xf>
    <xf numFmtId="43" fontId="25" fillId="0" borderId="52" xfId="3" applyFont="1" applyBorder="1" applyAlignment="1">
      <alignment horizontal="right" vertical="center"/>
    </xf>
    <xf numFmtId="164" fontId="2" fillId="0" borderId="53" xfId="2" applyNumberFormat="1" applyBorder="1" applyAlignment="1">
      <alignment horizontal="center" vertical="center" wrapText="1"/>
    </xf>
    <xf numFmtId="164" fontId="2" fillId="0" borderId="53" xfId="2" applyNumberFormat="1" applyBorder="1" applyAlignment="1">
      <alignment horizontal="center" wrapText="1"/>
    </xf>
    <xf numFmtId="0" fontId="14" fillId="9" borderId="53" xfId="0" applyFont="1" applyFill="1" applyBorder="1" applyAlignment="1">
      <alignment vertical="center"/>
    </xf>
    <xf numFmtId="4" fontId="14" fillId="9" borderId="54" xfId="0" applyNumberFormat="1" applyFont="1" applyFill="1" applyBorder="1" applyAlignment="1">
      <alignment horizontal="right" vertical="center"/>
    </xf>
    <xf numFmtId="49" fontId="2" fillId="0" borderId="53" xfId="2" applyNumberFormat="1" applyBorder="1" applyAlignment="1">
      <alignment horizontal="center" vertical="center" wrapText="1"/>
    </xf>
    <xf numFmtId="0" fontId="22" fillId="0" borderId="0" xfId="0" applyFont="1" applyAlignment="1" applyProtection="1">
      <alignment horizontal="left" wrapText="1"/>
      <protection hidden="1"/>
    </xf>
    <xf numFmtId="0" fontId="22" fillId="0" borderId="0" xfId="0" applyFont="1" applyAlignment="1" applyProtection="1">
      <alignment horizontal="center"/>
      <protection hidden="1"/>
    </xf>
    <xf numFmtId="4" fontId="0" fillId="0" borderId="0" xfId="0" applyNumberFormat="1" applyAlignment="1">
      <alignment horizontal="right"/>
    </xf>
    <xf numFmtId="2" fontId="22" fillId="0" borderId="0" xfId="0" applyNumberFormat="1" applyFont="1" applyProtection="1">
      <protection hidden="1"/>
    </xf>
    <xf numFmtId="0" fontId="14" fillId="9" borderId="57" xfId="0" applyFont="1" applyFill="1" applyBorder="1" applyAlignment="1">
      <alignment vertical="center"/>
    </xf>
    <xf numFmtId="0" fontId="14" fillId="9" borderId="36" xfId="0" applyFont="1" applyFill="1" applyBorder="1" applyAlignment="1">
      <alignment vertical="center"/>
    </xf>
    <xf numFmtId="4" fontId="14" fillId="9" borderId="2" xfId="0" applyNumberFormat="1" applyFont="1" applyFill="1" applyBorder="1" applyAlignment="1">
      <alignment horizontal="right" vertical="center"/>
    </xf>
    <xf numFmtId="168" fontId="14" fillId="9" borderId="2" xfId="0" applyNumberFormat="1" applyFont="1" applyFill="1" applyBorder="1" applyAlignment="1">
      <alignment horizontal="center" vertical="center"/>
    </xf>
    <xf numFmtId="0" fontId="14" fillId="9" borderId="49" xfId="0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top"/>
    </xf>
    <xf numFmtId="10" fontId="14" fillId="9" borderId="1" xfId="0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left" vertical="top"/>
    </xf>
    <xf numFmtId="4" fontId="14" fillId="9" borderId="52" xfId="0" applyNumberFormat="1" applyFont="1" applyFill="1" applyBorder="1" applyAlignment="1">
      <alignment horizontal="right" vertical="center"/>
    </xf>
    <xf numFmtId="0" fontId="11" fillId="0" borderId="15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0" fontId="14" fillId="6" borderId="17" xfId="0" quotePrefix="1" applyFont="1" applyFill="1" applyBorder="1" applyAlignment="1" applyProtection="1">
      <alignment horizontal="left" vertical="center"/>
      <protection hidden="1"/>
    </xf>
    <xf numFmtId="1" fontId="18" fillId="7" borderId="59" xfId="0" applyNumberFormat="1" applyFont="1" applyFill="1" applyBorder="1" applyAlignment="1" applyProtection="1">
      <alignment horizontal="center" vertical="center" shrinkToFit="1"/>
      <protection locked="0"/>
    </xf>
    <xf numFmtId="1" fontId="18" fillId="7" borderId="60" xfId="0" applyNumberFormat="1" applyFont="1" applyFill="1" applyBorder="1" applyAlignment="1" applyProtection="1">
      <alignment horizontal="center" vertical="center" shrinkToFit="1"/>
      <protection locked="0"/>
    </xf>
    <xf numFmtId="1" fontId="18" fillId="7" borderId="61" xfId="0" applyNumberFormat="1" applyFont="1" applyFill="1" applyBorder="1" applyAlignment="1" applyProtection="1">
      <alignment horizontal="center" vertical="center" shrinkToFit="1"/>
      <protection locked="0"/>
    </xf>
    <xf numFmtId="43" fontId="0" fillId="0" borderId="0" xfId="0" applyNumberFormat="1"/>
    <xf numFmtId="170" fontId="2" fillId="0" borderId="2" xfId="0" applyNumberFormat="1" applyFont="1" applyBorder="1" applyAlignment="1">
      <alignment vertical="center" wrapText="1"/>
    </xf>
    <xf numFmtId="2" fontId="0" fillId="0" borderId="0" xfId="0" applyNumberFormat="1"/>
    <xf numFmtId="170" fontId="0" fillId="10" borderId="2" xfId="0" applyNumberFormat="1" applyFill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2" fillId="0" borderId="55" xfId="2" applyNumberFormat="1" applyBorder="1" applyAlignment="1">
      <alignment horizontal="center" wrapText="1"/>
    </xf>
    <xf numFmtId="164" fontId="2" fillId="0" borderId="50" xfId="2" applyNumberFormat="1" applyBorder="1" applyAlignment="1">
      <alignment horizontal="center" wrapText="1"/>
    </xf>
    <xf numFmtId="164" fontId="2" fillId="0" borderId="56" xfId="2" applyNumberFormat="1" applyBorder="1" applyAlignment="1">
      <alignment horizontal="center" wrapText="1"/>
    </xf>
    <xf numFmtId="164" fontId="2" fillId="0" borderId="55" xfId="2" applyNumberFormat="1" applyBorder="1" applyAlignment="1">
      <alignment horizontal="center" vertical="center" wrapText="1"/>
    </xf>
    <xf numFmtId="164" fontId="2" fillId="0" borderId="50" xfId="2" applyNumberFormat="1" applyBorder="1" applyAlignment="1">
      <alignment horizontal="center" vertical="center" wrapText="1"/>
    </xf>
    <xf numFmtId="164" fontId="2" fillId="0" borderId="56" xfId="2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71" fontId="0" fillId="0" borderId="49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1" fontId="0" fillId="0" borderId="58" xfId="0" applyNumberFormat="1" applyBorder="1" applyAlignment="1">
      <alignment horizontal="center"/>
    </xf>
    <xf numFmtId="0" fontId="7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168" fontId="18" fillId="0" borderId="18" xfId="0" applyNumberFormat="1" applyFont="1" applyBorder="1" applyAlignment="1" applyProtection="1">
      <alignment horizontal="right" vertical="center" shrinkToFit="1"/>
      <protection locked="0"/>
    </xf>
    <xf numFmtId="168" fontId="18" fillId="0" borderId="19" xfId="0" applyNumberFormat="1" applyFont="1" applyBorder="1" applyAlignment="1" applyProtection="1">
      <alignment horizontal="right" vertical="center" shrinkToFit="1"/>
      <protection locked="0"/>
    </xf>
    <xf numFmtId="167" fontId="17" fillId="6" borderId="35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6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8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39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5" xfId="4" applyNumberFormat="1" applyFont="1" applyFill="1" applyBorder="1" applyAlignment="1" applyProtection="1">
      <alignment horizontal="center" vertical="center" shrinkToFit="1"/>
      <protection locked="0"/>
    </xf>
    <xf numFmtId="167" fontId="17" fillId="6" borderId="46" xfId="4" applyNumberFormat="1" applyFont="1" applyFill="1" applyBorder="1" applyAlignment="1" applyProtection="1">
      <alignment horizontal="center" vertical="center" shrinkToFit="1"/>
      <protection locked="0"/>
    </xf>
    <xf numFmtId="9" fontId="18" fillId="0" borderId="30" xfId="5" applyFont="1" applyBorder="1" applyAlignment="1" applyProtection="1">
      <alignment horizontal="center" vertical="center" shrinkToFit="1"/>
      <protection locked="0"/>
    </xf>
    <xf numFmtId="9" fontId="18" fillId="0" borderId="34" xfId="5" applyFont="1" applyBorder="1" applyAlignment="1" applyProtection="1">
      <alignment horizontal="center" vertical="center" shrinkToFit="1"/>
      <protection locked="0"/>
    </xf>
    <xf numFmtId="167" fontId="17" fillId="0" borderId="37" xfId="3" applyNumberFormat="1" applyFont="1" applyBorder="1" applyAlignment="1" applyProtection="1">
      <alignment horizontal="center" vertical="center" shrinkToFit="1"/>
      <protection locked="0"/>
    </xf>
    <xf numFmtId="167" fontId="17" fillId="0" borderId="41" xfId="3" applyNumberFormat="1" applyFont="1" applyBorder="1" applyAlignment="1" applyProtection="1">
      <alignment horizontal="center" vertical="center" shrinkToFit="1"/>
      <protection locked="0"/>
    </xf>
    <xf numFmtId="167" fontId="17" fillId="0" borderId="43" xfId="3" applyNumberFormat="1" applyFont="1" applyBorder="1" applyAlignment="1" applyProtection="1">
      <alignment horizontal="center" vertical="center" shrinkToFit="1"/>
      <protection locked="0"/>
    </xf>
    <xf numFmtId="167" fontId="17" fillId="6" borderId="42" xfId="4" applyNumberFormat="1" applyFont="1" applyFill="1" applyBorder="1" applyAlignment="1" applyProtection="1">
      <alignment horizontal="center" vertical="center" wrapText="1" shrinkToFit="1"/>
      <protection locked="0"/>
    </xf>
    <xf numFmtId="167" fontId="17" fillId="6" borderId="40" xfId="4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29" xfId="0" applyFont="1" applyBorder="1" applyAlignment="1" applyProtection="1">
      <alignment horizontal="center" vertical="center" shrinkToFit="1"/>
      <protection locked="0"/>
    </xf>
    <xf numFmtId="0" fontId="21" fillId="0" borderId="33" xfId="0" applyFont="1" applyBorder="1" applyAlignment="1" applyProtection="1">
      <alignment horizontal="center" vertical="center" shrinkToFit="1"/>
      <protection locked="0"/>
    </xf>
    <xf numFmtId="167" fontId="19" fillId="0" borderId="30" xfId="4" applyNumberFormat="1" applyFont="1" applyBorder="1" applyAlignment="1" applyProtection="1">
      <alignment horizontal="left" vertical="center" wrapText="1" shrinkToFit="1"/>
      <protection locked="0"/>
    </xf>
    <xf numFmtId="167" fontId="19" fillId="0" borderId="34" xfId="4" applyNumberFormat="1" applyFont="1" applyBorder="1" applyAlignment="1" applyProtection="1">
      <alignment horizontal="left" vertical="center" wrapText="1" shrinkToFit="1"/>
      <protection locked="0"/>
    </xf>
    <xf numFmtId="167" fontId="19" fillId="0" borderId="30" xfId="4" applyNumberFormat="1" applyFont="1" applyBorder="1" applyAlignment="1" applyProtection="1">
      <alignment horizontal="center" vertical="center" wrapText="1" shrinkToFit="1"/>
      <protection locked="0"/>
    </xf>
    <xf numFmtId="167" fontId="19" fillId="0" borderId="34" xfId="4" applyNumberFormat="1" applyFont="1" applyBorder="1" applyAlignment="1" applyProtection="1">
      <alignment horizontal="center" vertical="center" wrapText="1" shrinkToFit="1"/>
      <protection locked="0"/>
    </xf>
    <xf numFmtId="167" fontId="17" fillId="0" borderId="32" xfId="3" applyNumberFormat="1" applyFont="1" applyBorder="1" applyAlignment="1" applyProtection="1">
      <alignment vertical="center" shrinkToFit="1"/>
      <protection locked="0"/>
    </xf>
    <xf numFmtId="0" fontId="13" fillId="6" borderId="16" xfId="0" applyFont="1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9" fillId="7" borderId="62" xfId="0" applyFont="1" applyFill="1" applyBorder="1" applyAlignment="1" applyProtection="1">
      <alignment horizontal="center" vertical="center"/>
      <protection locked="0"/>
    </xf>
    <xf numFmtId="0" fontId="19" fillId="7" borderId="63" xfId="0" applyFont="1" applyFill="1" applyBorder="1" applyAlignment="1" applyProtection="1">
      <alignment horizontal="center" vertical="center"/>
      <protection locked="0"/>
    </xf>
    <xf numFmtId="0" fontId="19" fillId="7" borderId="64" xfId="0" applyFont="1" applyFill="1" applyBorder="1" applyAlignment="1" applyProtection="1">
      <alignment horizontal="center" vertical="center"/>
      <protection locked="0"/>
    </xf>
    <xf numFmtId="0" fontId="15" fillId="7" borderId="16" xfId="0" applyFont="1" applyFill="1" applyBorder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4" fillId="6" borderId="16" xfId="0" quotePrefix="1" applyFont="1" applyFill="1" applyBorder="1" applyAlignment="1" applyProtection="1">
      <alignment horizontal="left" vertical="center"/>
      <protection hidden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165" fontId="17" fillId="7" borderId="21" xfId="0" applyNumberFormat="1" applyFont="1" applyFill="1" applyBorder="1" applyAlignment="1" applyProtection="1">
      <alignment horizontal="center" vertical="center" shrinkToFit="1"/>
      <protection locked="0"/>
    </xf>
    <xf numFmtId="165" fontId="17" fillId="7" borderId="26" xfId="0" applyNumberFormat="1" applyFont="1" applyFill="1" applyBorder="1" applyAlignment="1" applyProtection="1">
      <alignment horizontal="center" vertical="center" shrinkToFit="1"/>
      <protection locked="0"/>
    </xf>
    <xf numFmtId="0" fontId="18" fillId="7" borderId="22" xfId="0" applyFont="1" applyFill="1" applyBorder="1" applyAlignment="1" applyProtection="1">
      <alignment horizontal="center" vertical="center" shrinkToFit="1"/>
      <protection locked="0"/>
    </xf>
    <xf numFmtId="0" fontId="18" fillId="7" borderId="27" xfId="0" applyFont="1" applyFill="1" applyBorder="1" applyAlignment="1" applyProtection="1">
      <alignment horizontal="center" vertical="center" shrinkToFit="1"/>
      <protection locked="0"/>
    </xf>
    <xf numFmtId="0" fontId="19" fillId="7" borderId="23" xfId="0" applyFont="1" applyFill="1" applyBorder="1" applyAlignment="1" applyProtection="1">
      <alignment horizontal="center" vertical="center" shrinkToFit="1"/>
      <protection locked="0"/>
    </xf>
    <xf numFmtId="0" fontId="19" fillId="7" borderId="24" xfId="0" applyFont="1" applyFill="1" applyBorder="1" applyAlignment="1" applyProtection="1">
      <alignment horizontal="center" vertical="center" shrinkToFit="1"/>
      <protection locked="0"/>
    </xf>
    <xf numFmtId="166" fontId="19" fillId="7" borderId="23" xfId="0" applyNumberFormat="1" applyFont="1" applyFill="1" applyBorder="1" applyAlignment="1" applyProtection="1">
      <alignment horizontal="center" vertical="center" shrinkToFit="1"/>
      <protection locked="0"/>
    </xf>
    <xf numFmtId="166" fontId="19" fillId="7" borderId="24" xfId="0" applyNumberFormat="1" applyFont="1" applyFill="1" applyBorder="1" applyAlignment="1" applyProtection="1">
      <alignment horizontal="center" vertical="center" shrinkToFit="1"/>
      <protection locked="0"/>
    </xf>
  </cellXfs>
  <cellStyles count="7">
    <cellStyle name="Excel Built-in Normal" xfId="6"/>
    <cellStyle name="Moeda" xfId="4" builtinId="4"/>
    <cellStyle name="Normal" xfId="0" builtinId="0"/>
    <cellStyle name="Normal 2" xfId="1"/>
    <cellStyle name="Normal_Plan1" xfId="2"/>
    <cellStyle name="Porcentagem" xfId="5" builtinId="5"/>
    <cellStyle name="Vírgula" xfId="3" builtinId="3"/>
  </cellStyles>
  <dxfs count="82"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2" formatCode="000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2" formatCode="00000"/>
    </dxf>
    <dxf>
      <numFmt numFmtId="173" formatCode="00\-00\-00"/>
    </dxf>
    <dxf>
      <numFmt numFmtId="172" formatCode="00000"/>
    </dxf>
    <dxf>
      <numFmt numFmtId="173" formatCode="00\-00\-00"/>
    </dxf>
    <dxf>
      <numFmt numFmtId="173" formatCode="00\-00\-00"/>
    </dxf>
    <dxf>
      <numFmt numFmtId="173" formatCode="00\-00\-00"/>
    </dxf>
    <dxf>
      <numFmt numFmtId="172" formatCode="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</xdr:row>
      <xdr:rowOff>152400</xdr:rowOff>
    </xdr:from>
    <xdr:ext cx="838200" cy="765134"/>
    <xdr:pic>
      <xdr:nvPicPr>
        <xdr:cNvPr id="2" name="image1.jpeg">
          <a:extLst>
            <a:ext uri="{FF2B5EF4-FFF2-40B4-BE49-F238E27FC236}">
              <a16:creationId xmlns:a16="http://schemas.microsoft.com/office/drawing/2014/main" xmlns="" id="{93D5EF74-F773-487E-811F-786B4696C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314325"/>
          <a:ext cx="838200" cy="7651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242888</xdr:colOff>
      <xdr:row>0</xdr:row>
      <xdr:rowOff>69057</xdr:rowOff>
    </xdr:from>
    <xdr:to>
      <xdr:col>1</xdr:col>
      <xdr:colOff>1964531</xdr:colOff>
      <xdr:row>4</xdr:row>
      <xdr:rowOff>186964</xdr:rowOff>
    </xdr:to>
    <xdr:pic>
      <xdr:nvPicPr>
        <xdr:cNvPr id="3" name="Imagem 2" descr="logo">
          <a:extLst>
            <a:ext uri="{FF2B5EF4-FFF2-40B4-BE49-F238E27FC236}">
              <a16:creationId xmlns:a16="http://schemas.microsoft.com/office/drawing/2014/main" xmlns="" id="{61786C64-CA20-4C1C-A42F-D99CE42C3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8" y="69057"/>
          <a:ext cx="2447924" cy="109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CORPORATIVO/1%20-%20ENGENHARIA/3%20-%20OBRAS/8%20-%20SUB%20IPIRANGA%20-%20GALERIA%20PLUVIAL%20%20(JRA)/Planilha%20Or&#231;ament&#225;ria%20-%20GALERIA%20IPIRAN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PSTCSTPO010\Users\x503092\Desktop\CPO2025\REVIS&#195;O%2004\OR&#199;-%20MELHORIAS%20NO%20SISTEMA%20DE%20DRENAGEM%20-%20JD%20S&#195;O%20PAULO%20-%20RV%2004%20S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DI"/>
      <sheetName val="PLANILHA ORÇAMENTO"/>
      <sheetName val="Custos Unit INFRA COM Des JAN19"/>
      <sheetName val="Memorial de Cálculo"/>
      <sheetName val="Medição"/>
    </sheetNames>
    <sheetDataSet>
      <sheetData sheetId="0"/>
      <sheetData sheetId="1">
        <row r="10">
          <cell r="A10">
            <v>40000</v>
          </cell>
        </row>
      </sheetData>
      <sheetData sheetId="2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CUSTO UNIT R$</v>
          </cell>
        </row>
        <row r="2">
          <cell r="A2">
            <v>10000</v>
          </cell>
          <cell r="B2" t="str">
            <v>TOPOGRAFIA - EQUIPAMENTOS E SERVIÇOS</v>
          </cell>
          <cell r="C2">
            <v>0</v>
          </cell>
          <cell r="D2">
            <v>0</v>
          </cell>
        </row>
        <row r="3">
          <cell r="A3">
            <v>10900</v>
          </cell>
          <cell r="B3" t="str">
            <v>LEVANTAMENTO PLANIMÉTRICO CADASTRAL</v>
          </cell>
          <cell r="C3" t="str">
            <v>M2</v>
          </cell>
          <cell r="D3">
            <v>0.53539999999999999</v>
          </cell>
        </row>
        <row r="4">
          <cell r="A4">
            <v>11000</v>
          </cell>
          <cell r="B4" t="str">
            <v>LEVANTAMENTO PLANIALTIMÉTRICO CADASTRAL</v>
          </cell>
          <cell r="C4" t="str">
            <v>M2</v>
          </cell>
          <cell r="D4">
            <v>0.65059999999999996</v>
          </cell>
        </row>
        <row r="5">
          <cell r="A5">
            <v>11100</v>
          </cell>
          <cell r="B5" t="str">
            <v>LOCAÇÃO DE EIXO DE REFERÊNCIA PARA PROJETO DE VIA PÚBLICA</v>
          </cell>
          <cell r="C5" t="str">
            <v>M</v>
          </cell>
          <cell r="D5">
            <v>4.7026000000000003</v>
          </cell>
        </row>
        <row r="6">
          <cell r="A6">
            <v>11300</v>
          </cell>
          <cell r="B6" t="str">
            <v>NIVELAMENTO DE SEÇÕES TRANSVERSAIS</v>
          </cell>
          <cell r="C6" t="str">
            <v>M/SEC</v>
          </cell>
          <cell r="D6">
            <v>2.714</v>
          </cell>
        </row>
        <row r="7">
          <cell r="A7">
            <v>11400</v>
          </cell>
          <cell r="B7" t="str">
            <v>LEVANTAMENTO PLANIMÉTRICO DE VIA PÚBLICA E SEMI-CADASTRO DE IMÓVEIS</v>
          </cell>
          <cell r="C7" t="str">
            <v>M</v>
          </cell>
          <cell r="D7">
            <v>4.3792999999999997</v>
          </cell>
        </row>
        <row r="8">
          <cell r="A8">
            <v>11500</v>
          </cell>
          <cell r="B8" t="str">
            <v>NIVELAMENTO DO EIXO DE VIA PÚBLICA INCLUSIVE SOLEIRAS, GUIAS E TAMPÕES</v>
          </cell>
          <cell r="C8" t="str">
            <v>M</v>
          </cell>
          <cell r="D8">
            <v>4.2831000000000001</v>
          </cell>
        </row>
        <row r="9">
          <cell r="A9">
            <v>11600</v>
          </cell>
          <cell r="B9" t="str">
            <v>CADASTRO DE GALERIA EXISTENTE</v>
          </cell>
          <cell r="C9" t="str">
            <v>PV</v>
          </cell>
          <cell r="D9">
            <v>197.1208</v>
          </cell>
        </row>
        <row r="10">
          <cell r="A10">
            <v>11700</v>
          </cell>
          <cell r="B10" t="str">
            <v>ELEMENTOS PARA LOCAÇÃO DE OBRA DE ARTE</v>
          </cell>
          <cell r="C10" t="str">
            <v>M/ EIXO</v>
          </cell>
          <cell r="D10">
            <v>5.8996000000000004</v>
          </cell>
        </row>
        <row r="11">
          <cell r="A11">
            <v>11800</v>
          </cell>
          <cell r="B11" t="str">
            <v>TRANSPORTE DE COTA DE REFERÊNCIA DE NÍVEL</v>
          </cell>
          <cell r="C11" t="str">
            <v>M</v>
          </cell>
          <cell r="D11">
            <v>1.97</v>
          </cell>
        </row>
        <row r="12">
          <cell r="A12">
            <v>11900</v>
          </cell>
          <cell r="B12" t="str">
            <v>NIVELAMENTO GEOMÉTRICO NO INTERIOR DA GALERIA</v>
          </cell>
          <cell r="C12" t="str">
            <v>M</v>
          </cell>
          <cell r="D12">
            <v>7.8802000000000003</v>
          </cell>
        </row>
        <row r="13">
          <cell r="A13">
            <v>12000</v>
          </cell>
          <cell r="B13" t="str">
            <v>CADASTRO ESPECIAL DE GALERIA MOLDADA (1:500)</v>
          </cell>
          <cell r="C13" t="str">
            <v>M</v>
          </cell>
          <cell r="D13">
            <v>9.8768999999999991</v>
          </cell>
        </row>
        <row r="14">
          <cell r="A14">
            <v>12100</v>
          </cell>
          <cell r="B14" t="str">
            <v>NIVELAMENTO GEOMÉTRICO DE FUNDO DO CANAL OU CÓRREGO</v>
          </cell>
          <cell r="C14" t="str">
            <v>M</v>
          </cell>
          <cell r="D14">
            <v>6.6139000000000001</v>
          </cell>
        </row>
        <row r="15">
          <cell r="A15">
            <v>12200</v>
          </cell>
          <cell r="B15" t="str">
            <v>RELATÓRIO TÉCNICO</v>
          </cell>
          <cell r="C15" t="str">
            <v>M</v>
          </cell>
          <cell r="D15">
            <v>12.782299999999999</v>
          </cell>
        </row>
        <row r="16">
          <cell r="A16">
            <v>12300</v>
          </cell>
          <cell r="B16" t="str">
            <v>CADASTRO DE CANALIZAÇÕES CIRCULARES</v>
          </cell>
          <cell r="C16" t="str">
            <v>M</v>
          </cell>
          <cell r="D16">
            <v>4.9383999999999997</v>
          </cell>
        </row>
        <row r="17">
          <cell r="A17">
            <v>12400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86.4315</v>
          </cell>
        </row>
        <row r="18">
          <cell r="A18">
            <v>12500</v>
          </cell>
          <cell r="B18" t="str">
            <v>CADASTRO E AMARRAÇÂO DE BOCA DE LOBO OU LEÃO</v>
          </cell>
          <cell r="C18" t="str">
            <v>UN</v>
          </cell>
          <cell r="D18">
            <v>43.9651</v>
          </cell>
        </row>
        <row r="19">
          <cell r="A19">
            <v>12600</v>
          </cell>
          <cell r="B19" t="str">
            <v>CADASTRO E AMARRAÇÃO DE PV</v>
          </cell>
          <cell r="C19" t="str">
            <v>UN</v>
          </cell>
          <cell r="D19">
            <v>65.401700000000005</v>
          </cell>
        </row>
        <row r="20">
          <cell r="A20">
            <v>12700</v>
          </cell>
          <cell r="B20" t="str">
            <v>CADASTRO E AMARRAÇÃO DE PV RECOBERTO</v>
          </cell>
          <cell r="C20" t="str">
            <v>UN</v>
          </cell>
          <cell r="D20">
            <v>170.68430000000001</v>
          </cell>
        </row>
        <row r="21">
          <cell r="A21">
            <v>12800</v>
          </cell>
          <cell r="B21" t="str">
            <v>TRANSPORTE DE COORDENADAS</v>
          </cell>
          <cell r="C21" t="str">
            <v>M</v>
          </cell>
          <cell r="D21">
            <v>1.962</v>
          </cell>
        </row>
        <row r="22">
          <cell r="A22">
            <v>13100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4.6994999999999996</v>
          </cell>
        </row>
        <row r="23">
          <cell r="A23">
            <v>13200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25.187000000000001</v>
          </cell>
        </row>
        <row r="24">
          <cell r="A24">
            <v>13300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29.813700000000001</v>
          </cell>
        </row>
        <row r="25">
          <cell r="A25">
            <v>13400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0.66739999999999999</v>
          </cell>
        </row>
        <row r="26">
          <cell r="A26">
            <v>13500</v>
          </cell>
          <cell r="B26" t="str">
            <v>NÍVEL PRECISÃO 1,5 MM/KM, TIPO "LEICA" NA2 OU SIMILAR</v>
          </cell>
          <cell r="C26" t="str">
            <v>H</v>
          </cell>
          <cell r="D26">
            <v>0.48430000000000001</v>
          </cell>
        </row>
        <row r="27">
          <cell r="A27">
            <v>13600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1.6675</v>
          </cell>
        </row>
        <row r="28">
          <cell r="A28">
            <v>13700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2.8877999999999999</v>
          </cell>
        </row>
        <row r="29">
          <cell r="A29">
            <v>20000</v>
          </cell>
          <cell r="B29" t="str">
            <v>SONDAGENS E ENSAIOS</v>
          </cell>
          <cell r="C29">
            <v>0</v>
          </cell>
          <cell r="D29">
            <v>0</v>
          </cell>
        </row>
        <row r="30">
          <cell r="A30">
            <v>20100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20101</v>
          </cell>
          <cell r="B31" t="str">
            <v>SONDAGEM A TRADO MANUAL</v>
          </cell>
          <cell r="C31" t="str">
            <v>M</v>
          </cell>
          <cell r="D31">
            <v>60.339799999999997</v>
          </cell>
        </row>
        <row r="32">
          <cell r="A32">
            <v>20102</v>
          </cell>
          <cell r="B32" t="str">
            <v>SONDAGEM COM EXTRAÇÃO DE AMOSTRAS NAS CONDIÇÕES NATURAIS</v>
          </cell>
          <cell r="C32" t="str">
            <v>UN</v>
          </cell>
          <cell r="D32">
            <v>103.83499999999999</v>
          </cell>
        </row>
        <row r="33">
          <cell r="A33">
            <v>20200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20202</v>
          </cell>
          <cell r="B34" t="str">
            <v>MOBILIZAÇÃO E INSTALAÇÃO DE 1 EQUIPAMENTO</v>
          </cell>
          <cell r="C34" t="str">
            <v>UN</v>
          </cell>
          <cell r="D34">
            <v>470.23289999999997</v>
          </cell>
        </row>
        <row r="35">
          <cell r="A35">
            <v>20204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73.0702</v>
          </cell>
        </row>
        <row r="36">
          <cell r="A36">
            <v>20205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146.1405</v>
          </cell>
        </row>
        <row r="37">
          <cell r="A37">
            <v>20206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219.2107</v>
          </cell>
        </row>
        <row r="38">
          <cell r="A38">
            <v>20207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73.0702</v>
          </cell>
        </row>
        <row r="39">
          <cell r="A39">
            <v>20208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127.86790000000001</v>
          </cell>
        </row>
        <row r="40">
          <cell r="A40">
            <v>20209</v>
          </cell>
          <cell r="B40" t="str">
            <v>EXECUÇÃO DE PLATAFORMA EM TERRENO ALAGADIÇO OU ACIDENTADO</v>
          </cell>
          <cell r="C40" t="str">
            <v>UN</v>
          </cell>
          <cell r="D40">
            <v>141.67269999999999</v>
          </cell>
        </row>
        <row r="41">
          <cell r="A41">
            <v>20210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101.36279999999999</v>
          </cell>
        </row>
        <row r="42">
          <cell r="A42">
            <v>20300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20301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283.02449999999999</v>
          </cell>
        </row>
        <row r="44">
          <cell r="A44">
            <v>20302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436.68329999999997</v>
          </cell>
        </row>
        <row r="45">
          <cell r="A45">
            <v>20303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590.34220000000005</v>
          </cell>
        </row>
        <row r="46">
          <cell r="A46">
            <v>20305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129.3657</v>
          </cell>
        </row>
        <row r="47">
          <cell r="A47">
            <v>20306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194.04849999999999</v>
          </cell>
        </row>
        <row r="48">
          <cell r="A48">
            <v>20307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258.73129999999998</v>
          </cell>
        </row>
        <row r="49">
          <cell r="A49">
            <v>20308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129.3657</v>
          </cell>
        </row>
        <row r="50">
          <cell r="A50">
            <v>20309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194.04849999999999</v>
          </cell>
        </row>
        <row r="51">
          <cell r="A51">
            <v>20310</v>
          </cell>
          <cell r="B51" t="str">
            <v>EXECUÇÃO DE PLATAFORMA EM TERRENO ALAGADIÇO OU ACIDENTADO</v>
          </cell>
          <cell r="C51" t="str">
            <v>UN</v>
          </cell>
          <cell r="D51">
            <v>317.95339999999999</v>
          </cell>
        </row>
        <row r="52">
          <cell r="A52">
            <v>20311</v>
          </cell>
          <cell r="B52" t="str">
            <v>PERFURAÇÃO EM SOLOS OU ROCHAS DECOMPOSTAS HX</v>
          </cell>
          <cell r="C52" t="str">
            <v>M</v>
          </cell>
          <cell r="D52">
            <v>145.8158</v>
          </cell>
        </row>
        <row r="53">
          <cell r="A53">
            <v>20312</v>
          </cell>
          <cell r="B53" t="str">
            <v>PERFURAÇÃO EM SOLOS OU ROCHAS DECOMPOSTAS NX</v>
          </cell>
          <cell r="C53" t="str">
            <v>M</v>
          </cell>
          <cell r="D53">
            <v>145.56899999999999</v>
          </cell>
        </row>
        <row r="54">
          <cell r="A54">
            <v>20313</v>
          </cell>
          <cell r="B54" t="str">
            <v>PERFURAÇÃO EM SOLOS OU ROCHAS DECOMPOSTAS BX</v>
          </cell>
          <cell r="C54" t="str">
            <v>M</v>
          </cell>
          <cell r="D54">
            <v>145.36199999999999</v>
          </cell>
        </row>
        <row r="55">
          <cell r="A55">
            <v>20314</v>
          </cell>
          <cell r="B55" t="str">
            <v>PERFURAÇÃO EM SOLOS OU ROCHAS DECOMPOSTAS AX</v>
          </cell>
          <cell r="C55" t="str">
            <v>M</v>
          </cell>
          <cell r="D55">
            <v>145.2473</v>
          </cell>
        </row>
        <row r="56">
          <cell r="A56">
            <v>20315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20316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20400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20401</v>
          </cell>
          <cell r="B59" t="str">
            <v>EXECUÇÃO DE POÇO COM 1M2 DE ÁREA</v>
          </cell>
          <cell r="C59" t="str">
            <v>M</v>
          </cell>
          <cell r="D59">
            <v>73.932500000000005</v>
          </cell>
        </row>
        <row r="60">
          <cell r="A60">
            <v>20402</v>
          </cell>
          <cell r="B60" t="str">
            <v>EXECUÇÃO E MATERIAL PARA ESCORAMENTO</v>
          </cell>
          <cell r="C60" t="str">
            <v>M</v>
          </cell>
          <cell r="D60">
            <v>349.69170000000003</v>
          </cell>
        </row>
        <row r="61">
          <cell r="A61">
            <v>20403</v>
          </cell>
          <cell r="B61" t="str">
            <v>REATERRO DO POÇO</v>
          </cell>
          <cell r="C61" t="str">
            <v>M</v>
          </cell>
          <cell r="D61">
            <v>7.3090000000000002</v>
          </cell>
        </row>
        <row r="62">
          <cell r="A62">
            <v>20500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20503</v>
          </cell>
          <cell r="B63" t="str">
            <v>INSTALAÇÃO DE MEDIDOR DE NÍVEL D'ÁGUA</v>
          </cell>
          <cell r="C63" t="str">
            <v>M</v>
          </cell>
          <cell r="D63">
            <v>79.281400000000005</v>
          </cell>
        </row>
        <row r="64">
          <cell r="A64">
            <v>20504</v>
          </cell>
          <cell r="B64" t="str">
            <v>INSTALAÇÃO DE PIEZOMETRO</v>
          </cell>
          <cell r="C64" t="str">
            <v>M</v>
          </cell>
          <cell r="D64">
            <v>190.6105</v>
          </cell>
        </row>
        <row r="65">
          <cell r="A65">
            <v>20600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20601</v>
          </cell>
          <cell r="B66" t="str">
            <v>ENSAIOS DE LABORATÓRIO - UMIDADE NATURAL</v>
          </cell>
          <cell r="C66" t="str">
            <v>ENS.</v>
          </cell>
          <cell r="D66">
            <v>20.456399999999999</v>
          </cell>
        </row>
        <row r="67">
          <cell r="A67">
            <v>20602</v>
          </cell>
          <cell r="B67" t="str">
            <v>ENSAIOS DE LABORATÓRIO - LIMITE DE LIQUIDEZ</v>
          </cell>
          <cell r="C67" t="str">
            <v>ENS.</v>
          </cell>
          <cell r="D67">
            <v>76.746200000000002</v>
          </cell>
        </row>
        <row r="68">
          <cell r="A68">
            <v>20603</v>
          </cell>
          <cell r="B68" t="str">
            <v>ENSAIOS DE LABORATÓRIO - PLASTICIDADE</v>
          </cell>
          <cell r="C68" t="str">
            <v>ENS.</v>
          </cell>
          <cell r="D68">
            <v>62.283999999999999</v>
          </cell>
        </row>
        <row r="69">
          <cell r="A69">
            <v>20604</v>
          </cell>
          <cell r="B69" t="str">
            <v>ENSAIOS DE LABORATÓRIO - COMPACTAÇÃO</v>
          </cell>
          <cell r="C69" t="str">
            <v>ENS.</v>
          </cell>
          <cell r="D69">
            <v>209.4092</v>
          </cell>
        </row>
        <row r="70">
          <cell r="A70">
            <v>20605</v>
          </cell>
          <cell r="B70" t="str">
            <v>ENSAIOS DE LABORATÓRIO - GRANULOMETRIA</v>
          </cell>
          <cell r="C70" t="str">
            <v>ENS.</v>
          </cell>
          <cell r="D70">
            <v>134.66</v>
          </cell>
        </row>
        <row r="71">
          <cell r="A71">
            <v>20606</v>
          </cell>
          <cell r="B71" t="str">
            <v>ENSAIOS DE LABORATÓRIO - PROCTOR SIMPLES</v>
          </cell>
          <cell r="C71" t="str">
            <v>ENS.</v>
          </cell>
          <cell r="D71">
            <v>237.1763</v>
          </cell>
        </row>
        <row r="72">
          <cell r="A72">
            <v>20607</v>
          </cell>
          <cell r="B72" t="str">
            <v>ENSAIOS DE LABORATÓRIO - CBR MOLDADO</v>
          </cell>
          <cell r="C72" t="str">
            <v>ENS.</v>
          </cell>
          <cell r="D72">
            <v>200.47659999999999</v>
          </cell>
        </row>
        <row r="73">
          <cell r="A73">
            <v>20608</v>
          </cell>
          <cell r="B73" t="str">
            <v>ENSAIOS DE LABORATÓRIO - ENSAIO DE CBR INDEFORMADO</v>
          </cell>
          <cell r="C73" t="str">
            <v>ENS.</v>
          </cell>
          <cell r="D73">
            <v>157.67619999999999</v>
          </cell>
        </row>
        <row r="74">
          <cell r="A74">
            <v>20609</v>
          </cell>
          <cell r="B74" t="str">
            <v>ENSAIOS DE LABORATÓRIO - CBR-5 PONTOS (MOLDADO)</v>
          </cell>
          <cell r="C74" t="str">
            <v>ENS.</v>
          </cell>
          <cell r="D74">
            <v>496.62419999999997</v>
          </cell>
        </row>
        <row r="75">
          <cell r="A75">
            <v>20610</v>
          </cell>
          <cell r="B75" t="str">
            <v>ENSAIOS DE LABORATÓRIO - CBR-5 PONTOS (INDEFORMADO)</v>
          </cell>
          <cell r="C75" t="str">
            <v>ENS.</v>
          </cell>
          <cell r="D75">
            <v>357.32639999999998</v>
          </cell>
        </row>
        <row r="76">
          <cell r="A76">
            <v>20611</v>
          </cell>
          <cell r="B76" t="str">
            <v>ENSAIOS DE LABORATÓRIO - LOS ANGELES</v>
          </cell>
          <cell r="C76" t="str">
            <v>ENS.</v>
          </cell>
          <cell r="D76">
            <v>435.4015</v>
          </cell>
        </row>
        <row r="77">
          <cell r="A77">
            <v>20613</v>
          </cell>
          <cell r="B77" t="str">
            <v>ENSAIOS DE LABORATÓRIO - DURABILIDADE</v>
          </cell>
          <cell r="C77" t="str">
            <v>ENS.</v>
          </cell>
          <cell r="D77">
            <v>470.64060000000001</v>
          </cell>
        </row>
        <row r="78">
          <cell r="A78">
            <v>20614</v>
          </cell>
          <cell r="B78" t="str">
            <v>ENSAIOS DE LABORATÓRIO - ADESIVIDADE</v>
          </cell>
          <cell r="C78" t="str">
            <v>ENS.</v>
          </cell>
          <cell r="D78">
            <v>237.1763</v>
          </cell>
        </row>
        <row r="79">
          <cell r="A79">
            <v>20615</v>
          </cell>
          <cell r="B79" t="str">
            <v>ENSAIOS DE LABORATÓRIO - VISCOSIDADE</v>
          </cell>
          <cell r="C79" t="str">
            <v>ENS.</v>
          </cell>
          <cell r="D79">
            <v>157.48169999999999</v>
          </cell>
        </row>
        <row r="80">
          <cell r="A80">
            <v>20617</v>
          </cell>
          <cell r="B80" t="str">
            <v>ENSAIOS DE LABORATÓRIO - PONTO DE FULGOR</v>
          </cell>
          <cell r="C80" t="str">
            <v>ENS.</v>
          </cell>
          <cell r="D80">
            <v>135.99080000000001</v>
          </cell>
        </row>
        <row r="81">
          <cell r="A81">
            <v>20618</v>
          </cell>
          <cell r="B81" t="str">
            <v>ENSAIOS DE LABORATÓRIO - PENETRAÇÃO</v>
          </cell>
          <cell r="C81" t="str">
            <v>ENS.</v>
          </cell>
          <cell r="D81">
            <v>196.4187</v>
          </cell>
        </row>
        <row r="82">
          <cell r="A82">
            <v>20619</v>
          </cell>
          <cell r="B82" t="str">
            <v>ENSAIOS DE LABORATÓRIO - PONTO DE AMOLECIMENTO</v>
          </cell>
          <cell r="C82" t="str">
            <v>ENS.</v>
          </cell>
          <cell r="D82">
            <v>118.5881</v>
          </cell>
        </row>
        <row r="83">
          <cell r="A83">
            <v>20621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1866.3876</v>
          </cell>
        </row>
        <row r="84">
          <cell r="A84">
            <v>20622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1291.45</v>
          </cell>
        </row>
        <row r="85">
          <cell r="A85">
            <v>30000</v>
          </cell>
          <cell r="B85" t="str">
            <v>PROJETOS, ESTUDOS E SERVIÇOS</v>
          </cell>
          <cell r="C85">
            <v>0</v>
          </cell>
          <cell r="D85">
            <v>0</v>
          </cell>
        </row>
        <row r="86">
          <cell r="A86">
            <v>30100</v>
          </cell>
          <cell r="B86" t="str">
            <v>DIMENSIONAMENTO DE PAVIMENTO</v>
          </cell>
          <cell r="C86" t="str">
            <v>FURO</v>
          </cell>
          <cell r="D86">
            <v>124.09399999999999</v>
          </cell>
        </row>
        <row r="87">
          <cell r="A87">
            <v>30200</v>
          </cell>
          <cell r="B87" t="str">
            <v>PROJETO EM PLANTA PARA PAVIMENTAÇÃO DE VIA PÚBLICA COM UMA PISTA</v>
          </cell>
          <cell r="C87" t="str">
            <v>M</v>
          </cell>
          <cell r="D87">
            <v>1.3149</v>
          </cell>
        </row>
        <row r="88">
          <cell r="A88">
            <v>30300</v>
          </cell>
          <cell r="B88" t="str">
            <v>PROJETO EM PERFIL DE PAVIMENTAÇÃO DE VIA PÚBLICA COM UMA PISTA</v>
          </cell>
          <cell r="C88" t="str">
            <v>M</v>
          </cell>
          <cell r="D88">
            <v>0.63380000000000003</v>
          </cell>
        </row>
        <row r="89">
          <cell r="A89">
            <v>30400</v>
          </cell>
          <cell r="B89" t="str">
            <v>PROJETO HIDRÁULICO DE GALERIA PLUVIAL EM TUBOS</v>
          </cell>
          <cell r="C89" t="str">
            <v>M</v>
          </cell>
          <cell r="D89">
            <v>4.6276999999999999</v>
          </cell>
        </row>
        <row r="90">
          <cell r="A90">
            <v>30500</v>
          </cell>
          <cell r="B90" t="str">
            <v>PROJETO HIDRÁULICO DE GALERIA PLUVIAL MOLDADA EXCLUINDO O PROJETO ESTRUTURAL</v>
          </cell>
          <cell r="C90" t="str">
            <v>M</v>
          </cell>
          <cell r="D90">
            <v>9.6489999999999991</v>
          </cell>
        </row>
        <row r="91">
          <cell r="A91">
            <v>30600</v>
          </cell>
          <cell r="B91" t="str">
            <v>PROJETO HIDRÁULICO DE REFORÇO DE GALERIA EXISTENTE, EM TUBOS</v>
          </cell>
          <cell r="C91" t="str">
            <v>M</v>
          </cell>
          <cell r="D91">
            <v>4.0500999999999996</v>
          </cell>
        </row>
        <row r="92">
          <cell r="A92">
            <v>30700</v>
          </cell>
          <cell r="B92" t="str">
            <v>ESTUDO HIDROLÓGICO DE VIA PÚBLICA INTEGRANTE DE PROGRAMA DE PAVIMENTAÇÃO, QUE VIER A DISPENSAR GALERIA OU EXIGÍ-LA MOLDADA</v>
          </cell>
          <cell r="C92" t="str">
            <v>M</v>
          </cell>
          <cell r="D92">
            <v>2.8791000000000002</v>
          </cell>
        </row>
        <row r="93">
          <cell r="A93">
            <v>30800</v>
          </cell>
          <cell r="B93" t="str">
            <v>ESTUDO HIDROLÓGICO DE VIA PÚBLICA INTEGRANTE DE PROGRAMA DE PAVIMENTAÇÃO E PROJETO HIDRÁULICO, SE NECESSÁRIA GALERIA EM TUBOS</v>
          </cell>
          <cell r="C93" t="str">
            <v>M</v>
          </cell>
          <cell r="D93">
            <v>4.6542000000000003</v>
          </cell>
        </row>
        <row r="94">
          <cell r="A94">
            <v>30900</v>
          </cell>
          <cell r="B94" t="str">
            <v>ESTUDO HIDROLÓGICO DE ÁREA ARRUADA</v>
          </cell>
          <cell r="C94" t="str">
            <v>KM2</v>
          </cell>
          <cell r="D94">
            <v>2201.2012</v>
          </cell>
        </row>
        <row r="95">
          <cell r="A95">
            <v>31000</v>
          </cell>
          <cell r="B95" t="str">
            <v>ESTUDO HIDROLÓGICO DE ÁREA NÃO ARRUADA</v>
          </cell>
          <cell r="C95" t="str">
            <v>KM2</v>
          </cell>
          <cell r="D95">
            <v>975.75660000000005</v>
          </cell>
        </row>
        <row r="96">
          <cell r="A96">
            <v>31100</v>
          </cell>
          <cell r="B96" t="str">
            <v>ESTUDO HIDRÁULICO DE VIA SITUADA EM ÁREA, OBJETO DE ESTUDO HIDROLÓGICO</v>
          </cell>
          <cell r="C96" t="str">
            <v>M</v>
          </cell>
          <cell r="D96">
            <v>2.3578000000000001</v>
          </cell>
        </row>
        <row r="97">
          <cell r="A97">
            <v>31200</v>
          </cell>
          <cell r="B97" t="str">
            <v>ESTUDO HIDROLÓGICO E VERIFICAÇÃO DA SUFICIÊNCIA DE GALERIA EXISTENTE, EM TUBOS</v>
          </cell>
          <cell r="C97" t="str">
            <v>M</v>
          </cell>
          <cell r="D97">
            <v>3.7787000000000002</v>
          </cell>
        </row>
        <row r="98">
          <cell r="A98">
            <v>31300</v>
          </cell>
          <cell r="B98" t="str">
            <v>VERIFICAÇÃO NO PROJETO DE SISTEMA DE DRENAGEM, DE VIAS QUE DISPENSAM GALERIA DE ÁGUAS PLUVIAIS</v>
          </cell>
          <cell r="C98" t="str">
            <v>M</v>
          </cell>
          <cell r="D98">
            <v>0.42330000000000001</v>
          </cell>
        </row>
        <row r="99">
          <cell r="A99">
            <v>31400</v>
          </cell>
          <cell r="B99" t="str">
            <v>TRANSCRIÇÃO E ADAPTAÇÃO DE SISTEMAS DE DRENAGEM PROJETADOS EM VIAS PÚBLICAS</v>
          </cell>
          <cell r="C99" t="str">
            <v>M</v>
          </cell>
          <cell r="D99">
            <v>1.2196</v>
          </cell>
        </row>
        <row r="100">
          <cell r="A100">
            <v>31500</v>
          </cell>
          <cell r="B100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0" t="str">
            <v>.</v>
          </cell>
          <cell r="D100" t="str">
            <v>.</v>
          </cell>
        </row>
        <row r="101">
          <cell r="A101">
            <v>31501</v>
          </cell>
          <cell r="B101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1" t="str">
            <v>%</v>
          </cell>
          <cell r="D101">
            <v>6.75</v>
          </cell>
        </row>
        <row r="102">
          <cell r="A102">
            <v>31502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2" t="str">
            <v>%</v>
          </cell>
          <cell r="D102">
            <v>6.12</v>
          </cell>
        </row>
        <row r="103">
          <cell r="A103">
            <v>31503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3" t="str">
            <v>%</v>
          </cell>
          <cell r="D103">
            <v>5.76</v>
          </cell>
        </row>
        <row r="104">
          <cell r="A104">
            <v>31504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4" t="str">
            <v>%</v>
          </cell>
          <cell r="D104">
            <v>5.49</v>
          </cell>
        </row>
        <row r="105">
          <cell r="A105">
            <v>31505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5" t="str">
            <v>%</v>
          </cell>
          <cell r="D105">
            <v>4.95</v>
          </cell>
        </row>
        <row r="106">
          <cell r="A106">
            <v>31506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6" t="str">
            <v>%</v>
          </cell>
          <cell r="D106">
            <v>4.5</v>
          </cell>
        </row>
        <row r="107">
          <cell r="A107">
            <v>31507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7" t="str">
            <v>%</v>
          </cell>
          <cell r="D107">
            <v>4.41</v>
          </cell>
        </row>
        <row r="108">
          <cell r="A108">
            <v>31508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08" t="str">
            <v>%</v>
          </cell>
          <cell r="D108">
            <v>4.32</v>
          </cell>
        </row>
        <row r="109">
          <cell r="A109">
            <v>31509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09" t="str">
            <v>%</v>
          </cell>
          <cell r="D109">
            <v>4.2300000000000004</v>
          </cell>
        </row>
        <row r="110">
          <cell r="A110">
            <v>31600</v>
          </cell>
          <cell r="B11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0" t="str">
            <v>.</v>
          </cell>
          <cell r="D110" t="str">
            <v>.</v>
          </cell>
        </row>
        <row r="111">
          <cell r="A111">
            <v>31601</v>
          </cell>
          <cell r="B11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1" t="str">
            <v>%</v>
          </cell>
          <cell r="D111" t="str">
            <v>25N</v>
          </cell>
        </row>
        <row r="112">
          <cell r="A112">
            <v>31602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2" t="str">
            <v>%</v>
          </cell>
          <cell r="D112" t="str">
            <v>25+20N</v>
          </cell>
        </row>
        <row r="113">
          <cell r="A113">
            <v>31603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3" t="str">
            <v>%</v>
          </cell>
          <cell r="D113" t="str">
            <v>75+15N</v>
          </cell>
        </row>
        <row r="114">
          <cell r="A114">
            <v>31604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4" t="str">
            <v>%</v>
          </cell>
          <cell r="D114" t="str">
            <v>175+10N</v>
          </cell>
        </row>
        <row r="115">
          <cell r="A115">
            <v>31605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5" t="str">
            <v>%</v>
          </cell>
          <cell r="D115" t="str">
            <v>375+5N</v>
          </cell>
        </row>
        <row r="116">
          <cell r="A116">
            <v>31800</v>
          </cell>
          <cell r="B116" t="str">
            <v>VISTORIA TÉCNICA DE VIAS DE PROGRAMA DE PAVIMENTAÇÃO</v>
          </cell>
          <cell r="C116" t="str">
            <v>M/VIA</v>
          </cell>
          <cell r="D116">
            <v>3.1564000000000001</v>
          </cell>
        </row>
        <row r="117">
          <cell r="A117">
            <v>31900</v>
          </cell>
          <cell r="B117" t="str">
            <v>PLANILHA DE QUANTIDADE DE SERVIÇOS DE VIAS DO PROGRAMA DE PAVIMENTAÇÃO</v>
          </cell>
          <cell r="C117" t="str">
            <v>M/VIA</v>
          </cell>
          <cell r="D117">
            <v>2.2315</v>
          </cell>
        </row>
        <row r="118">
          <cell r="A118">
            <v>32000</v>
          </cell>
          <cell r="B118" t="str">
            <v>CÓPIA XEROX EM TAMANHO OFÍCIO, UMA FACE, PRETO E BRANCO</v>
          </cell>
          <cell r="C118" t="str">
            <v>UN</v>
          </cell>
          <cell r="D118">
            <v>0.37</v>
          </cell>
        </row>
        <row r="119">
          <cell r="A119">
            <v>32001</v>
          </cell>
          <cell r="B119" t="str">
            <v>CÓPIA XEROX TAMANHO OFÍCIO UMA FACE COLORIDA</v>
          </cell>
          <cell r="C119" t="str">
            <v>UN</v>
          </cell>
          <cell r="D119">
            <v>1.61</v>
          </cell>
        </row>
        <row r="120">
          <cell r="A120">
            <v>32002</v>
          </cell>
          <cell r="B120" t="str">
            <v>CÓPIA XEROX TAMANHO A3 UMA FACE-PRETO E BRANCO</v>
          </cell>
          <cell r="C120" t="str">
            <v>UN</v>
          </cell>
          <cell r="D120">
            <v>0.63</v>
          </cell>
        </row>
        <row r="121">
          <cell r="A121">
            <v>32003</v>
          </cell>
          <cell r="B121" t="str">
            <v>CÓPIA XEROX TAMANHO A3 UMA FACE COLORIDA</v>
          </cell>
          <cell r="C121" t="str">
            <v>UN</v>
          </cell>
          <cell r="D121">
            <v>3.98</v>
          </cell>
        </row>
        <row r="122">
          <cell r="A122">
            <v>32004</v>
          </cell>
          <cell r="B122" t="str">
            <v>CÓPIA XEROX PRETO E BRANCO</v>
          </cell>
          <cell r="C122" t="str">
            <v>M2</v>
          </cell>
          <cell r="D122">
            <v>12.02</v>
          </cell>
        </row>
        <row r="123">
          <cell r="A123">
            <v>32200</v>
          </cell>
          <cell r="B123" t="str">
            <v>LOCAÇÃO DE VEÍCULO DE PASSAGEIRO TIPO VW GOL OU SIMILAR, COM MOTORISTA, INCLUINDO MANUTENÇÃO E COMBUSTÍVEL (MÍNIMO 200 H/MÊS)</v>
          </cell>
          <cell r="C123" t="str">
            <v>H</v>
          </cell>
          <cell r="D123">
            <v>34.925699999999999</v>
          </cell>
        </row>
        <row r="124">
          <cell r="A124">
            <v>32300</v>
          </cell>
          <cell r="B124" t="str">
            <v>FOTO COLORIDA 10 X 15CM ( REVELAÇÃO)</v>
          </cell>
          <cell r="C124" t="str">
            <v>UN</v>
          </cell>
          <cell r="D124">
            <v>1.29</v>
          </cell>
        </row>
        <row r="125">
          <cell r="A125">
            <v>32400</v>
          </cell>
          <cell r="B125" t="str">
            <v>CONSULTOR</v>
          </cell>
          <cell r="C125" t="str">
            <v>H</v>
          </cell>
          <cell r="D125">
            <v>349.19540000000001</v>
          </cell>
        </row>
        <row r="126">
          <cell r="A126">
            <v>32500</v>
          </cell>
          <cell r="B126" t="str">
            <v>COORDENADOR GERAL</v>
          </cell>
          <cell r="C126" t="str">
            <v>H</v>
          </cell>
          <cell r="D126">
            <v>349.19540000000001</v>
          </cell>
        </row>
        <row r="127">
          <cell r="A127">
            <v>32600</v>
          </cell>
          <cell r="B127" t="str">
            <v>COORDENADOR SETORIAL</v>
          </cell>
          <cell r="C127" t="str">
            <v>H</v>
          </cell>
          <cell r="D127">
            <v>323.8535</v>
          </cell>
        </row>
        <row r="128">
          <cell r="A128">
            <v>32700</v>
          </cell>
          <cell r="B128" t="str">
            <v>ENGENHEIRO/ ARQUITETO SÊNIOR</v>
          </cell>
          <cell r="C128" t="str">
            <v>H</v>
          </cell>
          <cell r="D128">
            <v>211.8817</v>
          </cell>
        </row>
        <row r="129">
          <cell r="A129">
            <v>32900</v>
          </cell>
          <cell r="B129" t="str">
            <v>ENGENHEIRO/ ARQUITETO  PLENO</v>
          </cell>
          <cell r="C129" t="str">
            <v>H</v>
          </cell>
          <cell r="D129">
            <v>152.6507</v>
          </cell>
        </row>
        <row r="130">
          <cell r="A130">
            <v>33000</v>
          </cell>
          <cell r="B130" t="str">
            <v>ENGENHEIRO/ ARQUITETO JUNIOR</v>
          </cell>
          <cell r="C130" t="str">
            <v>H</v>
          </cell>
          <cell r="D130">
            <v>103.6443</v>
          </cell>
        </row>
        <row r="131">
          <cell r="A131">
            <v>33100</v>
          </cell>
          <cell r="B131" t="str">
            <v>AUXILIAR DE LABORATÓRIO</v>
          </cell>
          <cell r="C131" t="str">
            <v>H</v>
          </cell>
          <cell r="D131">
            <v>19.450800000000001</v>
          </cell>
        </row>
        <row r="132">
          <cell r="A132">
            <v>33200</v>
          </cell>
          <cell r="B132" t="str">
            <v>AUXILIAR DE TOPOGRAFIA</v>
          </cell>
          <cell r="C132" t="str">
            <v>H</v>
          </cell>
          <cell r="D132">
            <v>22.805700000000002</v>
          </cell>
        </row>
        <row r="133">
          <cell r="A133">
            <v>33300</v>
          </cell>
          <cell r="B133" t="str">
            <v>TECNÓLOGO - 5 À 10 ANOS DE EXPERIÊNCIA COM FORMAÇÃO EM EDIFICAÇÕES</v>
          </cell>
          <cell r="C133" t="str">
            <v>H</v>
          </cell>
          <cell r="D133">
            <v>71.452699999999993</v>
          </cell>
        </row>
        <row r="134">
          <cell r="A134">
            <v>33500</v>
          </cell>
          <cell r="B134" t="str">
            <v>DESENHISTA - CADISTA</v>
          </cell>
          <cell r="C134" t="str">
            <v>H</v>
          </cell>
          <cell r="D134">
            <v>49.086300000000001</v>
          </cell>
        </row>
        <row r="135">
          <cell r="A135">
            <v>33600</v>
          </cell>
          <cell r="B135" t="str">
            <v>DESENHISTA PROJETISTA</v>
          </cell>
          <cell r="C135" t="str">
            <v>H</v>
          </cell>
          <cell r="D135">
            <v>81.178100000000001</v>
          </cell>
        </row>
        <row r="136">
          <cell r="A136">
            <v>33800</v>
          </cell>
          <cell r="B136" t="str">
            <v>LABORATORISTA DE SOLO/PAVIMENTAÇÃO</v>
          </cell>
          <cell r="C136" t="str">
            <v>H</v>
          </cell>
          <cell r="D136">
            <v>48.207599999999999</v>
          </cell>
        </row>
        <row r="137">
          <cell r="A137">
            <v>33900</v>
          </cell>
          <cell r="B137" t="str">
            <v>PROJETISTA</v>
          </cell>
          <cell r="C137" t="str">
            <v>H</v>
          </cell>
          <cell r="D137">
            <v>93.5595</v>
          </cell>
        </row>
        <row r="138">
          <cell r="A138">
            <v>34000</v>
          </cell>
          <cell r="B138" t="str">
            <v>TOPÓGRAFO</v>
          </cell>
          <cell r="C138" t="str">
            <v>H</v>
          </cell>
          <cell r="D138">
            <v>70.014799999999994</v>
          </cell>
        </row>
        <row r="139">
          <cell r="A139">
            <v>34100</v>
          </cell>
          <cell r="B139" t="str">
            <v>AJUDANTE GERAL</v>
          </cell>
          <cell r="C139" t="str">
            <v>H</v>
          </cell>
          <cell r="D139">
            <v>18.272600000000001</v>
          </cell>
        </row>
        <row r="140">
          <cell r="A140">
            <v>34300</v>
          </cell>
          <cell r="B140" t="str">
            <v>DIGITADOR</v>
          </cell>
          <cell r="C140" t="str">
            <v>H</v>
          </cell>
          <cell r="D140">
            <v>21.367899999999999</v>
          </cell>
        </row>
        <row r="141">
          <cell r="A141">
            <v>34400</v>
          </cell>
          <cell r="B141" t="str">
            <v>MENSAGEIRO</v>
          </cell>
          <cell r="C141" t="str">
            <v>H</v>
          </cell>
          <cell r="D141">
            <v>20.369399999999999</v>
          </cell>
        </row>
        <row r="142">
          <cell r="A142">
            <v>34600</v>
          </cell>
          <cell r="B142" t="str">
            <v>SECRETÁRIA</v>
          </cell>
          <cell r="C142" t="str">
            <v>H</v>
          </cell>
          <cell r="D142">
            <v>41.238100000000003</v>
          </cell>
        </row>
        <row r="143">
          <cell r="A143">
            <v>34700</v>
          </cell>
          <cell r="B143" t="str">
            <v>SECRETÁRIA EXECUTIVA</v>
          </cell>
          <cell r="C143" t="str">
            <v>H</v>
          </cell>
          <cell r="D143">
            <v>63.884</v>
          </cell>
        </row>
        <row r="144">
          <cell r="A144">
            <v>35000</v>
          </cell>
          <cell r="B144" t="str">
            <v>DESENHISTA DE TOPOGRAFIA</v>
          </cell>
          <cell r="C144" t="str">
            <v>H</v>
          </cell>
          <cell r="D144">
            <v>47.688400000000001</v>
          </cell>
        </row>
        <row r="145">
          <cell r="A145">
            <v>35100</v>
          </cell>
          <cell r="B145" t="str">
            <v>TÉCNICO - NÍVEL MÉDIO</v>
          </cell>
          <cell r="C145" t="str">
            <v>H</v>
          </cell>
          <cell r="D145">
            <v>45.331899999999997</v>
          </cell>
        </row>
        <row r="146">
          <cell r="A146">
            <v>35200</v>
          </cell>
          <cell r="B146" t="str">
            <v>SERVIÇO DE PLOTAGEM EM PAPEL SULFITE, TAMANHO A1, PRETO E BRANCO</v>
          </cell>
          <cell r="C146" t="str">
            <v>UN</v>
          </cell>
          <cell r="D146">
            <v>6.81</v>
          </cell>
        </row>
        <row r="147">
          <cell r="A147">
            <v>35201</v>
          </cell>
          <cell r="B147" t="str">
            <v>PLOTAGEM EM PAPEL SULFITE, TAMANHO A1, COLORIDA (ARQUIVO ORIGINAL COM EXTENSÃO "PLT")</v>
          </cell>
          <cell r="C147" t="str">
            <v>UN</v>
          </cell>
          <cell r="D147">
            <v>8.92</v>
          </cell>
        </row>
        <row r="148">
          <cell r="A148">
            <v>35202</v>
          </cell>
          <cell r="B148" t="str">
            <v>PLOTAGEM EM PAPEL SULFITE, TAMANHO A0, PRETO E BRANCO (ARQUIVO ORIGINAL COM EXTENSÃO "PLT")</v>
          </cell>
          <cell r="C148" t="str">
            <v>UN</v>
          </cell>
          <cell r="D148">
            <v>9.32</v>
          </cell>
        </row>
        <row r="149">
          <cell r="A149">
            <v>35203</v>
          </cell>
          <cell r="B149" t="str">
            <v>PLOTAGEM EM PAPEL SULFITE,TAMANHO A0, COLORIDA (ARQUIVO ORIGINAL COM EXTENSÃO "PLT")</v>
          </cell>
          <cell r="C149" t="str">
            <v>UN</v>
          </cell>
          <cell r="D149">
            <v>13.6</v>
          </cell>
        </row>
        <row r="150">
          <cell r="A150">
            <v>35301</v>
          </cell>
          <cell r="B150" t="str">
            <v>DESENVOLVIMENTO DE PRANCHA TÉCNICA COM DETALHAMENTO EM FORMATO A1, PARA ESTUDO DE VIABILIDADE - ESTRUTURAL E ARQUITETURA</v>
          </cell>
          <cell r="C150" t="str">
            <v>UN</v>
          </cell>
          <cell r="D150">
            <v>15225.826999999999</v>
          </cell>
        </row>
        <row r="151">
          <cell r="A151">
            <v>35302</v>
          </cell>
          <cell r="B151" t="str">
            <v>DESENVOLVIMENTO DE PRANCHA TÉCNICA COM DETALHAMENTO EM FORMATO A1, PARA ESTUDO DE VIABILIDADE - HIDRÁULICA</v>
          </cell>
          <cell r="C151" t="str">
            <v>UN</v>
          </cell>
          <cell r="D151">
            <v>15402.0622</v>
          </cell>
        </row>
        <row r="152">
          <cell r="A152">
            <v>35303</v>
          </cell>
          <cell r="B152" t="str">
            <v>DESENVOLVIMENTO DE PRANCHA TÉCNICA COM DETALHAMENTO EM FORMATO A1, PARA ESTUDO DE VIABILIDADE - GEOTÉCNICA</v>
          </cell>
          <cell r="C152" t="str">
            <v>UN</v>
          </cell>
          <cell r="D152">
            <v>15402.0622</v>
          </cell>
        </row>
        <row r="153">
          <cell r="A153">
            <v>35304</v>
          </cell>
          <cell r="B153" t="str">
            <v>DESENVOLVIMENTO DE PRANCHA TÉCNICA COM DETALHAMENTO EM FORMATO A1, PARA ESTUDO DE VIABILIDADE - PAVIMENTAÇÃO E SISTEMA VIÁRIO</v>
          </cell>
          <cell r="C153" t="str">
            <v>UN</v>
          </cell>
          <cell r="D153">
            <v>14707.6055</v>
          </cell>
        </row>
        <row r="154">
          <cell r="A154">
            <v>35305</v>
          </cell>
          <cell r="B154" t="str">
            <v>DESENVOLVIMENTO DE PRANCHA TÉCNICA COM DETALHAMENTO EM FORMATO A1, PARA PROJETO BÁSICO - ESTRUTURAL E ARQUITETURA</v>
          </cell>
          <cell r="C154" t="str">
            <v>UN</v>
          </cell>
          <cell r="D154">
            <v>10207.366</v>
          </cell>
        </row>
        <row r="155">
          <cell r="A155">
            <v>35306</v>
          </cell>
          <cell r="B155" t="str">
            <v>DESENVOLVIMENTO DE PRANCHA TÉCNICA COM DETALHAMENTO EM FORMATO A1, PARA PROJETO BÁSICO - HIDRÁULICA</v>
          </cell>
          <cell r="C155" t="str">
            <v>UN</v>
          </cell>
          <cell r="D155">
            <v>12098.824500000001</v>
          </cell>
        </row>
        <row r="156">
          <cell r="A156">
            <v>35307</v>
          </cell>
          <cell r="B156" t="str">
            <v>DESENVOLVIMENTO DE PRANCHA TÉCNICA COM DETALHAMENTO EM FORMATO A1, PARA PROJETO BÁSICO - GEOTÉCNICA</v>
          </cell>
          <cell r="C156" t="str">
            <v>UN</v>
          </cell>
          <cell r="D156">
            <v>11438.4166</v>
          </cell>
        </row>
        <row r="157">
          <cell r="A157">
            <v>35308</v>
          </cell>
          <cell r="B157" t="str">
            <v>DESENVOLVIMENTO DE PRANCHA TÉCNICA COM DETALHAMENTO EM FORMATO A1, PARA PROJETO BÁSICO - PAVIMENTAÇÃO E SISTEMA VIÁRIO</v>
          </cell>
          <cell r="C157" t="str">
            <v>UN</v>
          </cell>
          <cell r="D157">
            <v>10379.008099999999</v>
          </cell>
        </row>
        <row r="158">
          <cell r="A158">
            <v>35309</v>
          </cell>
          <cell r="B158" t="str">
            <v>DESENVOLVIMENTO DE PRANCHA TÉCNICA COM DETALHAMENTO EM FORMATO A1, PARA PROJETO EXECUTIVO - ESTRUTURAL E ARQUITETURA</v>
          </cell>
          <cell r="C158" t="str">
            <v>UN</v>
          </cell>
          <cell r="D158">
            <v>8690.7044000000005</v>
          </cell>
        </row>
        <row r="159">
          <cell r="A159">
            <v>35310</v>
          </cell>
          <cell r="B159" t="str">
            <v>DESENVOLVIMENTO DE PRANCHA TÉCNICA COM DETALHAMENTO EM FORMATO A1, PARA PROJETO EXECUTIVO - HIDRÁULICA</v>
          </cell>
          <cell r="C159" t="str">
            <v>UN</v>
          </cell>
          <cell r="D159">
            <v>10203.4319</v>
          </cell>
        </row>
        <row r="160">
          <cell r="A160">
            <v>35311</v>
          </cell>
          <cell r="B160" t="str">
            <v>DESENVOLVIMENTO DE PRANCHA TÉCNICA COM DETALHAMENTO EM FORMATO A1, PARA PROJETO EXECUTIVO - GEOTÉCNICA</v>
          </cell>
          <cell r="C160" t="str">
            <v>UN</v>
          </cell>
          <cell r="D160">
            <v>10203.4319</v>
          </cell>
        </row>
        <row r="161">
          <cell r="A161">
            <v>35312</v>
          </cell>
          <cell r="B161" t="str">
            <v>DESENVOLVIMENTO DE PRANCHA TÉCNICA COM DETALHAMENTO EM FORMATO A1, PARA PROJETO EXECUTIVO - PAVIMENTAÇÃO E SISTEMA VIÁRIO</v>
          </cell>
          <cell r="C161" t="str">
            <v>UN</v>
          </cell>
          <cell r="D161">
            <v>6227.9040999999997</v>
          </cell>
        </row>
        <row r="162">
          <cell r="A162">
            <v>35313</v>
          </cell>
          <cell r="B162" t="str">
            <v>DESENVOLVIMENTO DE PRANCHA TÉCNICA COM DETALHAMENTO EM FORMATO A1, PARA PROJETO COMO CONSTRUÍDO - ESTRUTURAL E ARQUITETURA</v>
          </cell>
          <cell r="C162" t="str">
            <v>UN</v>
          </cell>
          <cell r="D162">
            <v>6290.1505999999999</v>
          </cell>
        </row>
        <row r="163">
          <cell r="A163">
            <v>35314</v>
          </cell>
          <cell r="B163" t="str">
            <v>DESENVOLVIMENTO DE PRANCHA TÉCNICA COM DETALHAMENTO EM FORMATO A1, PARA PROJETO COMO CONSTRUÍDO - HIDRÁULICA</v>
          </cell>
          <cell r="C163" t="str">
            <v>UN</v>
          </cell>
          <cell r="D163">
            <v>9048.4069999999992</v>
          </cell>
        </row>
        <row r="164">
          <cell r="A164">
            <v>35315</v>
          </cell>
          <cell r="B164" t="str">
            <v>DESENVOLVIMENTO DE PRANCHA TÉCNICA COM DETALHAMENTO EM FORMATO A1, PARA PROJETO COMO CONSTRUÍDO - GEOTÉCNICA</v>
          </cell>
          <cell r="C164" t="str">
            <v>UN</v>
          </cell>
          <cell r="D164">
            <v>9048.4069999999992</v>
          </cell>
        </row>
        <row r="165">
          <cell r="A165">
            <v>35316</v>
          </cell>
          <cell r="B165" t="str">
            <v>DESENVOLVIMENTO DE PRANCHA TÉCNICA COM DETALHAMENTO EM FORMATO A1, PARA PROJETO COMO CONSTRUÍDO - PAVIMENTAÇÃO E SISTEMA VIÁRIO</v>
          </cell>
          <cell r="C165" t="str">
            <v>UN</v>
          </cell>
          <cell r="D165">
            <v>6757.9479000000001</v>
          </cell>
        </row>
        <row r="166">
          <cell r="A166">
            <v>35401</v>
          </cell>
          <cell r="B166" t="str">
            <v>ADVOGADO JÚNIOR</v>
          </cell>
          <cell r="C166" t="str">
            <v>H</v>
          </cell>
          <cell r="D166">
            <v>64.642899999999997</v>
          </cell>
        </row>
        <row r="167">
          <cell r="A167">
            <v>35402</v>
          </cell>
          <cell r="B167" t="str">
            <v>ADVOGADO PLENO</v>
          </cell>
          <cell r="C167" t="str">
            <v>H</v>
          </cell>
          <cell r="D167">
            <v>105.3817</v>
          </cell>
        </row>
        <row r="168">
          <cell r="A168">
            <v>35403</v>
          </cell>
          <cell r="B168" t="str">
            <v>ADVOGADO SÊNIOR</v>
          </cell>
          <cell r="C168" t="str">
            <v>H</v>
          </cell>
          <cell r="D168">
            <v>128.8664</v>
          </cell>
        </row>
        <row r="169">
          <cell r="A169">
            <v>35404</v>
          </cell>
          <cell r="B169" t="str">
            <v>GEÓLOGO JÚNIOR</v>
          </cell>
          <cell r="C169" t="str">
            <v>H</v>
          </cell>
          <cell r="D169">
            <v>87.867999999999995</v>
          </cell>
        </row>
        <row r="170">
          <cell r="A170">
            <v>35405</v>
          </cell>
          <cell r="B170" t="str">
            <v>GEÓLOGO PLENO</v>
          </cell>
          <cell r="C170" t="str">
            <v>H</v>
          </cell>
          <cell r="D170">
            <v>133.08009999999999</v>
          </cell>
        </row>
        <row r="171">
          <cell r="A171">
            <v>35406</v>
          </cell>
          <cell r="B171" t="str">
            <v>GEÓLOGO SÊNIOR</v>
          </cell>
          <cell r="C171" t="str">
            <v>H</v>
          </cell>
          <cell r="D171">
            <v>191.83179999999999</v>
          </cell>
        </row>
        <row r="172">
          <cell r="A172">
            <v>35407</v>
          </cell>
          <cell r="B172" t="str">
            <v>GEÓGRAFO JÚNIOR</v>
          </cell>
          <cell r="C172" t="str">
            <v>H</v>
          </cell>
          <cell r="D172">
            <v>62.346299999999999</v>
          </cell>
        </row>
        <row r="173">
          <cell r="A173">
            <v>35408</v>
          </cell>
          <cell r="B173" t="str">
            <v>GEÓGRAFO PLENO</v>
          </cell>
          <cell r="C173" t="str">
            <v>H</v>
          </cell>
          <cell r="D173">
            <v>92.341300000000004</v>
          </cell>
        </row>
        <row r="174">
          <cell r="A174">
            <v>35409</v>
          </cell>
          <cell r="B174" t="str">
            <v>GEÓGRAFO SÊNIOR</v>
          </cell>
          <cell r="C174" t="str">
            <v>H</v>
          </cell>
          <cell r="D174">
            <v>112.0916</v>
          </cell>
        </row>
        <row r="175">
          <cell r="A175">
            <v>35410</v>
          </cell>
          <cell r="B175" t="str">
            <v>ASSISTENTE SOCIAL JÚNIOR</v>
          </cell>
          <cell r="C175" t="str">
            <v>H</v>
          </cell>
          <cell r="D175">
            <v>91.981800000000007</v>
          </cell>
        </row>
        <row r="176">
          <cell r="A176">
            <v>35411</v>
          </cell>
          <cell r="B176" t="str">
            <v>ASSISTENTE SOCIAL PLENO</v>
          </cell>
          <cell r="C176" t="str">
            <v>H</v>
          </cell>
          <cell r="D176">
            <v>112.2114</v>
          </cell>
        </row>
        <row r="177">
          <cell r="A177">
            <v>35412</v>
          </cell>
          <cell r="B177" t="str">
            <v>ASSISTENTE SOCIAL SÊNIOR</v>
          </cell>
          <cell r="C177" t="str">
            <v>H</v>
          </cell>
          <cell r="D177">
            <v>147.03909999999999</v>
          </cell>
        </row>
        <row r="178">
          <cell r="A178">
            <v>40000</v>
          </cell>
          <cell r="B178" t="str">
            <v>MOVIMENTO DE TERRA</v>
          </cell>
          <cell r="C178">
            <v>0</v>
          </cell>
          <cell r="D178">
            <v>0</v>
          </cell>
        </row>
        <row r="179">
          <cell r="A179">
            <v>40100</v>
          </cell>
          <cell r="B179" t="str">
            <v>ESCAVAÇÃO MANUAL PARA FUNDAÇÕES E VALAS COM PROFUNDIDADE MÉDIA MENOR OU IGUAL À 1,50M</v>
          </cell>
          <cell r="C179" t="str">
            <v>M3</v>
          </cell>
          <cell r="D179">
            <v>45.7316</v>
          </cell>
        </row>
        <row r="180">
          <cell r="A180">
            <v>40200</v>
          </cell>
          <cell r="B180" t="str">
            <v>ESCAVAÇÃO MANUAL PARA FUNDAÇÕES E VALAS COM PROFUNDIDADE MÉDIA MAIOR QUE 1,5M E MENOR OU IGUAL À 3,0M</v>
          </cell>
          <cell r="C180" t="str">
            <v>M3</v>
          </cell>
          <cell r="D180">
            <v>53.3536</v>
          </cell>
        </row>
        <row r="181">
          <cell r="A181">
            <v>40300</v>
          </cell>
          <cell r="B181" t="str">
            <v>ESCAVAÇÃO MANUAL PARA FUNDAÇÕES E VALAS COM PROFUNDIDADE MÉDIA MAIOR QUE 3,00M</v>
          </cell>
          <cell r="C181" t="str">
            <v>M3</v>
          </cell>
          <cell r="D181">
            <v>60.975499999999997</v>
          </cell>
        </row>
        <row r="182">
          <cell r="A182">
            <v>40400</v>
          </cell>
          <cell r="B182" t="str">
            <v>ESCAVAÇÃO MECÂNICA PARA FUNDAÇÕES E VALAS COM PROFUNDIDADE MENOR OU IGUAL À 4,0M</v>
          </cell>
          <cell r="C182" t="str">
            <v>M3</v>
          </cell>
          <cell r="D182">
            <v>8.5385000000000009</v>
          </cell>
        </row>
        <row r="183">
          <cell r="A183">
            <v>40500</v>
          </cell>
          <cell r="B183" t="str">
            <v>ESCAVAÇÃO MECÂNICA PARA FUNDAÇÕES E VALAS COM PROFUNDIDADE MAIOR QUE 4,0M</v>
          </cell>
          <cell r="C183" t="str">
            <v>M3</v>
          </cell>
          <cell r="D183">
            <v>10.2462</v>
          </cell>
        </row>
        <row r="184">
          <cell r="A184">
            <v>40600</v>
          </cell>
          <cell r="B184" t="str">
            <v>ESCAVAÇÃO MANUAL DE CÓRREGO</v>
          </cell>
          <cell r="C184" t="str">
            <v>M3</v>
          </cell>
          <cell r="D184">
            <v>76.219399999999993</v>
          </cell>
        </row>
        <row r="185">
          <cell r="A185">
            <v>40700</v>
          </cell>
          <cell r="B185" t="str">
            <v>ESCAVAÇÃO MECÂNICA DE CÓRREGO</v>
          </cell>
          <cell r="C185" t="str">
            <v>M3</v>
          </cell>
          <cell r="D185">
            <v>5.1862000000000004</v>
          </cell>
        </row>
        <row r="186">
          <cell r="A186">
            <v>40800</v>
          </cell>
          <cell r="B186" t="str">
            <v>REATERRO COMPACTADO DE FUNDAÇÃO</v>
          </cell>
          <cell r="C186" t="str">
            <v>M3</v>
          </cell>
          <cell r="D186">
            <v>9.2365999999999993</v>
          </cell>
        </row>
        <row r="187">
          <cell r="A187">
            <v>40900</v>
          </cell>
          <cell r="B187" t="str">
            <v>REENCHIMENTO DE VALA COM COMPACTAÇÃO, SEM FORNECIMENTO DE TERRA</v>
          </cell>
          <cell r="C187" t="str">
            <v>M3</v>
          </cell>
          <cell r="D187">
            <v>9.2365999999999993</v>
          </cell>
        </row>
        <row r="188">
          <cell r="A188">
            <v>41100</v>
          </cell>
          <cell r="B188" t="str">
            <v>ESCAVAÇÃO MECÂNICA, CARGA E REMOÇÃO DE TERRA ATÉ A DISTÂNCIA MÉDIA DE 1,0KM</v>
          </cell>
          <cell r="C188" t="str">
            <v>M3</v>
          </cell>
          <cell r="D188">
            <v>17.448599999999999</v>
          </cell>
        </row>
        <row r="189">
          <cell r="A189">
            <v>41500</v>
          </cell>
          <cell r="B189" t="str">
            <v>CARGA E REMOÇÃO DE TERRA ATÉ A DISTÂNCIA MÉDIA DE 1,0KM</v>
          </cell>
          <cell r="C189" t="str">
            <v>M3</v>
          </cell>
          <cell r="D189">
            <v>8.7638999999999996</v>
          </cell>
        </row>
        <row r="190">
          <cell r="A190">
            <v>43100</v>
          </cell>
          <cell r="B190" t="str">
            <v>FORNECIMENTO DE TERRA, INCLUINDO ESCAVAÇÃO, CARGA E TRANSPORTE ATÉ A DISTÂNCIA MÉDIA DE 1,0KM, MEDIDO NO ATERRO COMPACTADO</v>
          </cell>
          <cell r="C190" t="str">
            <v>M3</v>
          </cell>
          <cell r="D190">
            <v>17.448599999999999</v>
          </cell>
        </row>
        <row r="191">
          <cell r="A191">
            <v>43200</v>
          </cell>
          <cell r="B191" t="str">
            <v>COMPACTAÇÃO DE TERRA, MEDIDA NO ATERRO</v>
          </cell>
          <cell r="C191" t="str">
            <v>M3</v>
          </cell>
          <cell r="D191">
            <v>4.7035</v>
          </cell>
        </row>
        <row r="192">
          <cell r="A192">
            <v>43300</v>
          </cell>
          <cell r="B192" t="str">
            <v>LIMPEZA MECANIZADA DE TERRENO, INCLUSIVE DE CAMADA VEGETAL ATÉ 30CM DE PROFUNDIDADE, SEM TRANSPORTE</v>
          </cell>
          <cell r="C192" t="str">
            <v>M2</v>
          </cell>
          <cell r="D192">
            <v>1.1169</v>
          </cell>
        </row>
        <row r="193">
          <cell r="A193">
            <v>43310</v>
          </cell>
          <cell r="B193" t="str">
            <v>CORTE, RECORTE E REMOÇÃO DE ÁRVORES INCLUSIVE RAIZES DIÂM. &gt; 5 E &lt; 15CM</v>
          </cell>
          <cell r="C193" t="str">
            <v>UN</v>
          </cell>
          <cell r="D193">
            <v>138.06639999999999</v>
          </cell>
        </row>
        <row r="194">
          <cell r="A194">
            <v>43311</v>
          </cell>
          <cell r="B194" t="str">
            <v>CORTE, RECORTE E REMOÇÃO DE ÁRVORES INCLUSIVE RAIZES DIÂM. &gt; 15 E &lt; 30CM</v>
          </cell>
          <cell r="C194" t="str">
            <v>UN</v>
          </cell>
          <cell r="D194">
            <v>332.59129999999999</v>
          </cell>
        </row>
        <row r="195">
          <cell r="A195">
            <v>43312</v>
          </cell>
          <cell r="B195" t="str">
            <v>CORTE, RECORTE E REMOÇÃO DE ÁRVORES INCLUSIVE RAIZES DIÂM. &gt; 30 E &lt; 60CM</v>
          </cell>
          <cell r="C195" t="str">
            <v>UN</v>
          </cell>
          <cell r="D195">
            <v>415.73910000000001</v>
          </cell>
        </row>
        <row r="196">
          <cell r="A196">
            <v>43313</v>
          </cell>
          <cell r="B196" t="str">
            <v>CORTE, RECORTE E REMOÇÃO DE ÁRVORES INCLUSIVE RAIZES DIÂM. &gt; 60 E &lt; 90 CM</v>
          </cell>
          <cell r="C196" t="str">
            <v>UN</v>
          </cell>
          <cell r="D196">
            <v>498.88690000000003</v>
          </cell>
        </row>
        <row r="197">
          <cell r="A197">
            <v>43314</v>
          </cell>
          <cell r="B197" t="str">
            <v>CORTE, RECORTE E REMOÇÃO DE ÁRVORES INCLUSIVE RAIZES DIÂM. &gt; 90CM</v>
          </cell>
          <cell r="C197" t="str">
            <v>UN</v>
          </cell>
          <cell r="D197">
            <v>582.03470000000004</v>
          </cell>
        </row>
        <row r="198">
          <cell r="A198">
            <v>43500</v>
          </cell>
          <cell r="B198" t="str">
            <v>APILOAMENTO MANUAL DE CAVA DE FUNDAÇÃO</v>
          </cell>
          <cell r="C198" t="str">
            <v>M2</v>
          </cell>
          <cell r="D198">
            <v>3.8109999999999999</v>
          </cell>
        </row>
        <row r="199">
          <cell r="A199">
            <v>46000</v>
          </cell>
          <cell r="B199" t="str">
            <v>REMOÇÃO DE TERRA ALÉM DO PRIMEIRO KM</v>
          </cell>
          <cell r="C199" t="str">
            <v>M3XKM</v>
          </cell>
          <cell r="D199">
            <v>1.5410999999999999</v>
          </cell>
        </row>
        <row r="200">
          <cell r="A200">
            <v>46100</v>
          </cell>
          <cell r="B200" t="str">
            <v>DISPOSIÇÃO DE SOLO NA CAVA DE CARAPICUÍBA CLASSIFICADO COMO GRUPO 1 E 2 DO PARECER TÉCNICO 004/11/CETESB</v>
          </cell>
          <cell r="C200" t="str">
            <v>M3</v>
          </cell>
          <cell r="D200">
            <v>15.82</v>
          </cell>
        </row>
        <row r="201">
          <cell r="A201">
            <v>46200</v>
          </cell>
          <cell r="B201" t="str">
            <v>DISPOSIÇÃO DE SOLO NA CAVA DE CARAPICUÍBA CLASSIFICADO COMO GRUPO 3  DO PARECER TÉCNICO 004/11/CETESB</v>
          </cell>
          <cell r="C201" t="str">
            <v>M3</v>
          </cell>
          <cell r="D201">
            <v>43.66</v>
          </cell>
        </row>
        <row r="202">
          <cell r="A202">
            <v>50000</v>
          </cell>
          <cell r="B202" t="str">
            <v>PAVIMENTAÇÃO</v>
          </cell>
          <cell r="C202">
            <v>0</v>
          </cell>
          <cell r="D202">
            <v>0</v>
          </cell>
        </row>
        <row r="203">
          <cell r="A203">
            <v>50100</v>
          </cell>
          <cell r="B203" t="str">
            <v>ARRANCAMENTO DE GUIAS, INCLUI CARGA EM CAMINHÃO</v>
          </cell>
          <cell r="C203" t="str">
            <v>M</v>
          </cell>
          <cell r="D203">
            <v>6.5358999999999998</v>
          </cell>
        </row>
        <row r="204">
          <cell r="A204">
            <v>50200</v>
          </cell>
          <cell r="B204" t="str">
            <v>ARRANCAMENTO DE PARALELEPÍPEDOS, INCLUI CARGA EM CAMINHÃO</v>
          </cell>
          <cell r="C204" t="str">
            <v>M2</v>
          </cell>
          <cell r="D204">
            <v>11.1289</v>
          </cell>
        </row>
        <row r="205">
          <cell r="A205">
            <v>50300</v>
          </cell>
          <cell r="B205" t="str">
            <v>DEMOLIÇÃO DE PAVIMENTO DE CONCRETO, SARJETA OU SARJETÃO, INCLUI CARGA EM CAMINHÃO</v>
          </cell>
          <cell r="C205" t="str">
            <v>M2</v>
          </cell>
          <cell r="D205">
            <v>16.413399999999999</v>
          </cell>
        </row>
        <row r="206">
          <cell r="A206">
            <v>50400</v>
          </cell>
          <cell r="B206" t="str">
            <v>DEMOLIÇÃO DE PAVIMENTO ASFÁLTICO, INCLUSIVE CAPA, INCLUI CARGA NO CAMINHÃO</v>
          </cell>
          <cell r="C206" t="str">
            <v>M2</v>
          </cell>
          <cell r="D206">
            <v>14.113300000000001</v>
          </cell>
        </row>
        <row r="207">
          <cell r="A207">
            <v>50500</v>
          </cell>
          <cell r="B207" t="str">
            <v>DEMOLIÇÃO DE CAPA ASFÁLTICA, INCLUI CARGA NO CAMINHÃO</v>
          </cell>
          <cell r="C207" t="str">
            <v>M2</v>
          </cell>
          <cell r="D207">
            <v>2.972</v>
          </cell>
        </row>
        <row r="208">
          <cell r="A208">
            <v>50600</v>
          </cell>
          <cell r="B208" t="str">
            <v>DEMOLIÇÃO DE ROCHA E CARGA NO CAMINHÃO (COM EMPREGO DE EXPLOSIVO)</v>
          </cell>
          <cell r="C208" t="str">
            <v>M3</v>
          </cell>
          <cell r="D208">
            <v>138.07400000000001</v>
          </cell>
        </row>
        <row r="209">
          <cell r="A209">
            <v>50700</v>
          </cell>
          <cell r="B209" t="str">
            <v>REGULARIZAÇÃO E COMPACTAÇÃO DE RUAS DE TERRA (IE-5)</v>
          </cell>
          <cell r="C209" t="str">
            <v>M2</v>
          </cell>
          <cell r="D209">
            <v>2.0305</v>
          </cell>
        </row>
        <row r="210">
          <cell r="A210">
            <v>50800</v>
          </cell>
          <cell r="B210" t="str">
            <v>REMANEJAMENTO DE RAMAL DOMICILIAR DE ÁGUA, INCLUSIVE ABERTURA E FECHAMENTO DE VALA</v>
          </cell>
          <cell r="C210" t="str">
            <v>M</v>
          </cell>
          <cell r="D210">
            <v>17.624400000000001</v>
          </cell>
        </row>
        <row r="211">
          <cell r="A211">
            <v>50900</v>
          </cell>
          <cell r="B211" t="str">
            <v>REMANEJAMENTO GERAL DE ÁGUA ATÉ 4", INCLUSIVE ABERTURA E FECHAMENTO DE VALA</v>
          </cell>
          <cell r="C211" t="str">
            <v>M</v>
          </cell>
          <cell r="D211">
            <v>30.429300000000001</v>
          </cell>
        </row>
        <row r="212">
          <cell r="A212">
            <v>51000</v>
          </cell>
          <cell r="B212" t="str">
            <v>ABERTURA DE CAIXA ATÉ 40CM, INCLUI ESCAVAÇÃO, COMPACTAÇÃO, TRANSPORTE E PREPARO DO SUB-LEITO</v>
          </cell>
          <cell r="C212" t="str">
            <v>M2</v>
          </cell>
          <cell r="D212">
            <v>15.8652</v>
          </cell>
        </row>
        <row r="213">
          <cell r="A213">
            <v>51100</v>
          </cell>
          <cell r="B213" t="str">
            <v>ABERTURA DE CAIXA ATÉ 25CM, INCLUI ESCAVAÇÃO, COMPACTAÇÃO, TRANSPORTE E PREPARO DO SUB-LEITO</v>
          </cell>
          <cell r="C213" t="str">
            <v>M2</v>
          </cell>
          <cell r="D213">
            <v>12.2728</v>
          </cell>
        </row>
        <row r="214">
          <cell r="A214">
            <v>51300</v>
          </cell>
          <cell r="B214" t="str">
            <v>BASE DE CONCRETO FCK=15,00MPA PARA GUIAS, SARJETAS OU SARJETÕES</v>
          </cell>
          <cell r="C214" t="str">
            <v>M3</v>
          </cell>
          <cell r="D214">
            <v>294.80779999999999</v>
          </cell>
        </row>
        <row r="215">
          <cell r="A215">
            <v>51400</v>
          </cell>
          <cell r="B215" t="str">
            <v>FORNECIMENTO E ASSENTAMENTO DE GUIAS TIPO PMSP 100, INCLUSIVE ENCOSTAMENTO DE TERRA</v>
          </cell>
          <cell r="C215" t="str">
            <v>.</v>
          </cell>
          <cell r="D215" t="str">
            <v>.</v>
          </cell>
        </row>
        <row r="216">
          <cell r="A216">
            <v>51401</v>
          </cell>
          <cell r="B216" t="str">
            <v>FORNECIMENTO E ASSENTAMENTO DE GUIAS TIPO PMSP 100, INCLUSIVE ENCOSTAMENTO DE TERRA - FCK=20,0MPA</v>
          </cell>
          <cell r="C216" t="str">
            <v>M</v>
          </cell>
          <cell r="D216">
            <v>32.094700000000003</v>
          </cell>
        </row>
        <row r="217">
          <cell r="A217">
            <v>51402</v>
          </cell>
          <cell r="B217" t="str">
            <v>FORNECIMENTO E ASSENTAMENTO DE GUIAS TIPO PMSP 100, INCLUSIVE ENCOSTAMENTO DE TERRA - FCK=25,0MPA</v>
          </cell>
          <cell r="C217" t="str">
            <v>M</v>
          </cell>
          <cell r="D217">
            <v>33.082700000000003</v>
          </cell>
        </row>
        <row r="218">
          <cell r="A218">
            <v>51403</v>
          </cell>
          <cell r="B218" t="str">
            <v>FORNECIMENTO E ASSENTAMENTO DE GUIAS TIPO PMSP 100, INCLUSIVE ENCOSTAMENTO DE TERRA - FCK=30,0MPA</v>
          </cell>
          <cell r="C218" t="str">
            <v>M</v>
          </cell>
          <cell r="D218">
            <v>41.257100000000001</v>
          </cell>
        </row>
        <row r="219">
          <cell r="A219">
            <v>51404</v>
          </cell>
          <cell r="B219" t="str">
            <v>FORNECIMENTO E ASSENTAMENTO DE BLOCOS DE CONCRETO SOBRE AREIA, PARA REVITALIZAÇÃO DE CALÇADÕES, DIMENSÃO 200 X 400 X 160MM (COR NATURAL)</v>
          </cell>
          <cell r="C219" t="str">
            <v>M2</v>
          </cell>
          <cell r="D219">
            <v>193.22489999999999</v>
          </cell>
        </row>
        <row r="220">
          <cell r="A220">
            <v>51405</v>
          </cell>
          <cell r="B220" t="str">
            <v>FORNECIMENTO E ASSENTAMENTO DE BLOCOS DE CONCRETO SOBRE AREIA, PARA REVITALIZAÇÃO DE CALÇADÕES, DIMENSÃO 200 X 400 X 160MM (COR GRAFITE)</v>
          </cell>
          <cell r="C220" t="str">
            <v>M2</v>
          </cell>
          <cell r="D220">
            <v>193.22489999999999</v>
          </cell>
        </row>
        <row r="221">
          <cell r="A221">
            <v>51406</v>
          </cell>
          <cell r="B221" t="str">
            <v>FORNECIMENTO E ASSENTAMENTO DE BLOCOS DE CONCRETO SOBRE AREIA, PARA REVITALIZAÇÃO DE CALÇADÕES, DIMENSÃO 200 X 400 X 160MM (COR CINZA)</v>
          </cell>
          <cell r="C221" t="str">
            <v>M2</v>
          </cell>
          <cell r="D221">
            <v>193.22489999999999</v>
          </cell>
        </row>
        <row r="222">
          <cell r="A222">
            <v>51600</v>
          </cell>
          <cell r="B222" t="str">
            <v>FORNECIMENTO E ASSENTAMENTO DE GUIAS PARA JARDIM 7 X 11 X 100CM (IE-3)</v>
          </cell>
          <cell r="C222" t="str">
            <v>M</v>
          </cell>
          <cell r="D222">
            <v>19.566500000000001</v>
          </cell>
        </row>
        <row r="223">
          <cell r="A223">
            <v>51700</v>
          </cell>
          <cell r="B223" t="str">
            <v>ARRANCAMENTO E REASSENTAMENTO DE GUIAS SOBRE CONCRETO</v>
          </cell>
          <cell r="C223" t="str">
            <v>M</v>
          </cell>
          <cell r="D223">
            <v>22.868099999999998</v>
          </cell>
        </row>
        <row r="224">
          <cell r="A224">
            <v>51800</v>
          </cell>
          <cell r="B224" t="str">
            <v>ABERTURA DE GARGULA COM RECONSTRUÇÃO DE TRECHO DA CANALIZAÇÃO</v>
          </cell>
          <cell r="C224" t="str">
            <v>UN</v>
          </cell>
          <cell r="D224">
            <v>23.9819</v>
          </cell>
        </row>
        <row r="225">
          <cell r="A225">
            <v>51900</v>
          </cell>
          <cell r="B225" t="str">
            <v>CONSTRUÇÃO DE SARJETA OU SARJETÃO DE CONCRETO</v>
          </cell>
          <cell r="C225" t="str">
            <v>.</v>
          </cell>
          <cell r="D225" t="str">
            <v>.</v>
          </cell>
        </row>
        <row r="226">
          <cell r="A226">
            <v>51901</v>
          </cell>
          <cell r="B226" t="str">
            <v>CONSTRUÇÃO DE SARJETA OU SARJETÃO DE CONCRETO - FCK=25,0MPA</v>
          </cell>
          <cell r="C226" t="str">
            <v>M3</v>
          </cell>
          <cell r="D226">
            <v>360.2636</v>
          </cell>
        </row>
        <row r="227">
          <cell r="A227">
            <v>51902</v>
          </cell>
          <cell r="B227" t="str">
            <v>CONSTRUÇÃO DE SARJETA OU SARJETÃO DE CONCRETO - FCK= 20,0MPA</v>
          </cell>
          <cell r="C227" t="str">
            <v>M3</v>
          </cell>
          <cell r="D227">
            <v>350.11810000000003</v>
          </cell>
        </row>
        <row r="228">
          <cell r="A228">
            <v>52000</v>
          </cell>
          <cell r="B228" t="str">
            <v>FUNDAÇÃO DE RACHÃO</v>
          </cell>
          <cell r="C228" t="str">
            <v>M3</v>
          </cell>
          <cell r="D228">
            <v>135.68709999999999</v>
          </cell>
        </row>
        <row r="229">
          <cell r="A229">
            <v>52100</v>
          </cell>
          <cell r="B229" t="str">
            <v>BASE DE MACADAME HIDRÁULICO</v>
          </cell>
          <cell r="C229" t="str">
            <v>.</v>
          </cell>
          <cell r="D229" t="str">
            <v>.</v>
          </cell>
        </row>
        <row r="230">
          <cell r="A230">
            <v>52101</v>
          </cell>
          <cell r="B230" t="str">
            <v>BASE DE MACADAME HIDRÁULICO</v>
          </cell>
          <cell r="C230" t="str">
            <v>M3</v>
          </cell>
          <cell r="D230">
            <v>187.04</v>
          </cell>
        </row>
        <row r="231">
          <cell r="A231">
            <v>52102</v>
          </cell>
          <cell r="B231" t="str">
            <v>CAMADA DE ISOLAMENTO SOB O MACADAME HIDRÁULICO CONFORME IE-8</v>
          </cell>
          <cell r="C231" t="str">
            <v>M3</v>
          </cell>
          <cell r="D231">
            <v>123.04089999999999</v>
          </cell>
        </row>
        <row r="232">
          <cell r="A232">
            <v>52200</v>
          </cell>
          <cell r="B232" t="str">
            <v>BASE DE COXIM DE AREIA</v>
          </cell>
          <cell r="C232" t="str">
            <v>M3</v>
          </cell>
          <cell r="D232">
            <v>114.6562</v>
          </cell>
        </row>
        <row r="233">
          <cell r="A233">
            <v>52300</v>
          </cell>
          <cell r="B233" t="str">
            <v>BASE DE CONCRETO FCK=15,0MPA, PARA PAVIMENTO</v>
          </cell>
          <cell r="C233" t="str">
            <v>M3</v>
          </cell>
          <cell r="D233">
            <v>278.98180000000002</v>
          </cell>
        </row>
        <row r="234">
          <cell r="A234">
            <v>52400</v>
          </cell>
          <cell r="B234" t="str">
            <v>BASE DE MACADAME BETUMINOSO</v>
          </cell>
          <cell r="C234" t="str">
            <v>.</v>
          </cell>
          <cell r="D234" t="str">
            <v>.</v>
          </cell>
        </row>
        <row r="235">
          <cell r="A235">
            <v>52401</v>
          </cell>
          <cell r="B235" t="str">
            <v>BASE DE MACADAME BETUMINOSO</v>
          </cell>
          <cell r="C235" t="str">
            <v>M3</v>
          </cell>
          <cell r="D235">
            <v>614.39819999999997</v>
          </cell>
        </row>
        <row r="236">
          <cell r="A236">
            <v>52402</v>
          </cell>
          <cell r="B236" t="str">
            <v>BASE DE MACADAME BETUMINOSO COM EMULSÃO ASFÁLTICA CATIÔNICA</v>
          </cell>
          <cell r="C236" t="str">
            <v>M3</v>
          </cell>
          <cell r="D236">
            <v>579.91909999999996</v>
          </cell>
        </row>
        <row r="237">
          <cell r="A237">
            <v>52500</v>
          </cell>
          <cell r="B237" t="str">
            <v>BASE DE BINDER</v>
          </cell>
          <cell r="C237" t="str">
            <v>.</v>
          </cell>
          <cell r="D237" t="str">
            <v>.</v>
          </cell>
        </row>
        <row r="238">
          <cell r="A238">
            <v>52501</v>
          </cell>
          <cell r="B238" t="str">
            <v>BASE DE BINDER ABERTO (SEM TRANSPORTE)</v>
          </cell>
          <cell r="C238" t="str">
            <v>M3</v>
          </cell>
          <cell r="D238">
            <v>661.59360000000004</v>
          </cell>
        </row>
        <row r="239">
          <cell r="A239">
            <v>52502</v>
          </cell>
          <cell r="B239" t="str">
            <v>BASE DE BINDER DENSO (SEM TRANSPORTE)</v>
          </cell>
          <cell r="C239" t="str">
            <v>M3</v>
          </cell>
          <cell r="D239">
            <v>782.66560000000004</v>
          </cell>
        </row>
        <row r="240">
          <cell r="A240">
            <v>52600</v>
          </cell>
          <cell r="B240" t="str">
            <v>IMPRIMAÇÃO BETUMINOSA LIGANTE</v>
          </cell>
          <cell r="C240" t="str">
            <v>M2</v>
          </cell>
          <cell r="D240">
            <v>4.6307</v>
          </cell>
        </row>
        <row r="241">
          <cell r="A241">
            <v>52700</v>
          </cell>
          <cell r="B241" t="str">
            <v>IMPRIMAÇÃO BETUMINOSA IMPERMEABILIZANTE</v>
          </cell>
          <cell r="C241" t="str">
            <v>M2</v>
          </cell>
          <cell r="D241">
            <v>10.8323</v>
          </cell>
        </row>
        <row r="242">
          <cell r="A242">
            <v>52800</v>
          </cell>
          <cell r="B242" t="str">
            <v>REVESTIMENTO DE CONCRETO ASFÁLTICO (SEM TRANSPORTE)</v>
          </cell>
          <cell r="C242" t="str">
            <v>M3</v>
          </cell>
          <cell r="D242">
            <v>935.81410000000005</v>
          </cell>
        </row>
        <row r="243">
          <cell r="A243">
            <v>52801</v>
          </cell>
          <cell r="B243" t="str">
            <v>REVESTIMENTO DE CONCRETO ASFÁLTICO, SEM O FORNECIMENTO DOS MATERIAIS</v>
          </cell>
          <cell r="C243" t="str">
            <v>M3</v>
          </cell>
          <cell r="D243">
            <v>92.204300000000003</v>
          </cell>
        </row>
        <row r="244">
          <cell r="A244">
            <v>52900</v>
          </cell>
          <cell r="B244" t="str">
            <v>REVESTIMENTO DE PRÉ-MISTURADO À QUENTE (SEM TRANSPORTE)</v>
          </cell>
          <cell r="C244" t="str">
            <v>M3</v>
          </cell>
          <cell r="D244">
            <v>899.1807</v>
          </cell>
        </row>
        <row r="245">
          <cell r="A245">
            <v>53000</v>
          </cell>
          <cell r="B245" t="str">
            <v>REVESTIMENTO DE PRÉ-MISTURADO À FRIO (SEM TRANSPORTE)</v>
          </cell>
          <cell r="C245" t="str">
            <v>M3</v>
          </cell>
          <cell r="D245">
            <v>857.44159999999999</v>
          </cell>
        </row>
        <row r="246">
          <cell r="A246">
            <v>53100</v>
          </cell>
          <cell r="B246" t="str">
            <v>REVESTIMENTO DE MASTIQUE ASFÁLTICO, COM ESPESSURA DE 3,0CM</v>
          </cell>
          <cell r="C246" t="str">
            <v>M2</v>
          </cell>
          <cell r="D246">
            <v>53.759900000000002</v>
          </cell>
        </row>
        <row r="247">
          <cell r="A247">
            <v>53200</v>
          </cell>
          <cell r="B247" t="str">
            <v>FORNECIMENTO E ASSENTAMENTO DE PARALELEPÍPEDOS SOBRE AREIA (IE-23)</v>
          </cell>
          <cell r="C247" t="str">
            <v>M2</v>
          </cell>
          <cell r="D247">
            <v>181.08320000000001</v>
          </cell>
        </row>
        <row r="248">
          <cell r="A248">
            <v>53300</v>
          </cell>
          <cell r="B248" t="str">
            <v>FORNECIMENTO E ASSENTAMENTO DE PARALELEPÍPEDOS SOBRE BASE DE CONCRETO, FCK=15,0MPA (IE-23)</v>
          </cell>
          <cell r="C248" t="str">
            <v>M2</v>
          </cell>
          <cell r="D248">
            <v>192.702</v>
          </cell>
        </row>
        <row r="249">
          <cell r="A249">
            <v>53400</v>
          </cell>
          <cell r="B249" t="str">
            <v>ARRANCAMENTO E REASSENTAMENTO DE PARALELEPÍPEDOS SOBRE CONCRETO FCK=15,0MPA (IE-23)</v>
          </cell>
          <cell r="C249" t="str">
            <v>M2</v>
          </cell>
          <cell r="D249">
            <v>45.959299999999999</v>
          </cell>
        </row>
        <row r="250">
          <cell r="A250">
            <v>53500</v>
          </cell>
          <cell r="B250" t="str">
            <v>ARRANCAMENTO E REASSENTAMENTO DE PARALELEPÍPEDOS SOBRE AREIA (IE-23)</v>
          </cell>
          <cell r="C250" t="str">
            <v>M2</v>
          </cell>
          <cell r="D250">
            <v>32.663600000000002</v>
          </cell>
        </row>
        <row r="251">
          <cell r="A251">
            <v>53600</v>
          </cell>
          <cell r="B251" t="str">
            <v>ARRANCAMENTO, LIMPEZA E EMPILHAMENTO DE PARALELEPÍPEDOS</v>
          </cell>
          <cell r="C251" t="str">
            <v>M2</v>
          </cell>
          <cell r="D251">
            <v>9.1463000000000001</v>
          </cell>
        </row>
        <row r="252">
          <cell r="A252">
            <v>53700</v>
          </cell>
          <cell r="B252" t="str">
            <v>REJUNTAMENTO DE PARALELEPÍPEDOS COM AREIA (IE-23)</v>
          </cell>
          <cell r="C252" t="str">
            <v>M2</v>
          </cell>
          <cell r="D252">
            <v>9.5696999999999992</v>
          </cell>
        </row>
        <row r="253">
          <cell r="A253">
            <v>53800</v>
          </cell>
          <cell r="B253" t="str">
            <v>REJUNTAMENTO DE PARALELEPÍPEDOS COM ARGAMASSA DE CIMENTO E AREIA 1:3 (IE-23)</v>
          </cell>
          <cell r="C253" t="str">
            <v>M2</v>
          </cell>
          <cell r="D253">
            <v>10.8081</v>
          </cell>
        </row>
        <row r="254">
          <cell r="A254">
            <v>53900</v>
          </cell>
          <cell r="B254" t="str">
            <v>REJUNTAMENTO DE PARALELEPÍPEDOS COM ASFALTO E PEDRISCO (IE-23)</v>
          </cell>
          <cell r="C254" t="str">
            <v>M2</v>
          </cell>
          <cell r="D254">
            <v>33.591999999999999</v>
          </cell>
        </row>
        <row r="255">
          <cell r="A255">
            <v>54000</v>
          </cell>
          <cell r="B255" t="str">
            <v>TRANSPORTE DE PARALELEPÍPEDOS</v>
          </cell>
          <cell r="C255" t="str">
            <v>M2XKM</v>
          </cell>
          <cell r="D255">
            <v>0.3836</v>
          </cell>
        </row>
        <row r="256">
          <cell r="A256">
            <v>54200</v>
          </cell>
          <cell r="B256" t="str">
            <v>PASSEIO DE CONCRETO FCK=15,0MPA, INCLUSIVE PREPARO DE CAIXA E LASTRO DE BRITA</v>
          </cell>
          <cell r="C256" t="str">
            <v>M3</v>
          </cell>
          <cell r="D256">
            <v>441.94400000000002</v>
          </cell>
        </row>
        <row r="257">
          <cell r="A257">
            <v>54300</v>
          </cell>
          <cell r="B257" t="str">
            <v>PASSEIO DE MOSAICO, INCLUSIVE PREPARO DE CAIXA E BASE CONCRETO COM 7CM DE ESPESSURA</v>
          </cell>
          <cell r="C257" t="str">
            <v>M2</v>
          </cell>
          <cell r="D257">
            <v>181.83</v>
          </cell>
        </row>
        <row r="258">
          <cell r="A258">
            <v>54400</v>
          </cell>
          <cell r="B258" t="str">
            <v>PASSEIO DE LADRILHO HIDRÁULICO, INCLUSIVE PREPARO DE CAIXA E BASE DE CONCRETO COM 5CM DE ESPESSURA</v>
          </cell>
          <cell r="C258" t="str">
            <v>M2</v>
          </cell>
          <cell r="D258">
            <v>153.6532</v>
          </cell>
        </row>
        <row r="259">
          <cell r="A259">
            <v>54500</v>
          </cell>
          <cell r="B259" t="str">
            <v>PLANTIO DE GRAMA EM PLACAS</v>
          </cell>
          <cell r="C259" t="str">
            <v>M2</v>
          </cell>
          <cell r="D259">
            <v>12.804500000000001</v>
          </cell>
        </row>
        <row r="260">
          <cell r="A260">
            <v>54600</v>
          </cell>
          <cell r="B260" t="str">
            <v>REVESTIMENTO PRIMÁRIO COM PEDRA BRITADA N.2 MISTURADA AO SOLO LOCAL, INCLUSIVE ESCARIFICAÇÃO, VERIFICAÇÃO, UMEDECIMENTO, COMPACTAÇÃO E ENSAIOS, CAMADA ACABADA (IE-7)</v>
          </cell>
          <cell r="C260" t="str">
            <v>M3</v>
          </cell>
          <cell r="D260">
            <v>76.331800000000001</v>
          </cell>
        </row>
        <row r="261">
          <cell r="A261">
            <v>54700</v>
          </cell>
          <cell r="B261" t="str">
            <v>BASE DE BICA CORRIDA</v>
          </cell>
          <cell r="C261" t="str">
            <v>M3</v>
          </cell>
          <cell r="D261">
            <v>119.2717</v>
          </cell>
        </row>
        <row r="262">
          <cell r="A262">
            <v>54800</v>
          </cell>
          <cell r="B262" t="str">
            <v>BASE DE BRITA GRADUADA</v>
          </cell>
          <cell r="C262" t="str">
            <v>M3</v>
          </cell>
          <cell r="D262">
            <v>126.50530000000001</v>
          </cell>
        </row>
        <row r="263">
          <cell r="A263">
            <v>55000</v>
          </cell>
          <cell r="B263" t="str">
            <v>REFORÇO DE SUB-LEITO/SUB-BASE DE SOLO MELHORADO COM ADITIVO QUÍMICO - 2,0%</v>
          </cell>
          <cell r="C263" t="str">
            <v>M3</v>
          </cell>
          <cell r="D263">
            <v>44.344200000000001</v>
          </cell>
        </row>
        <row r="264">
          <cell r="A264">
            <v>55100</v>
          </cell>
          <cell r="B264" t="str">
            <v>REFORÇO DE SUB-LEITO/SUB-BASE DE SOLO MELHORADO COM ADITIVO QUÍMICO - 2,5%</v>
          </cell>
          <cell r="C264" t="str">
            <v>M3</v>
          </cell>
          <cell r="D264">
            <v>47.489199999999997</v>
          </cell>
        </row>
        <row r="265">
          <cell r="A265">
            <v>55200</v>
          </cell>
          <cell r="B265" t="str">
            <v>REFORÇO DE SUB-LEITO/SUB-BASE DE SOLO MELHORADO COM ADITIVO QUÍMICO - 3,0%</v>
          </cell>
          <cell r="C265" t="str">
            <v>M3</v>
          </cell>
          <cell r="D265">
            <v>50.6342</v>
          </cell>
        </row>
        <row r="266">
          <cell r="A266">
            <v>55400</v>
          </cell>
          <cell r="B266" t="str">
            <v>REFORÇO DE SUB-LEITO/SUB-BASE DE SOLO MELHORADO COM CIMENTO 3,0% EM PESO</v>
          </cell>
          <cell r="C266" t="str">
            <v>M3</v>
          </cell>
          <cell r="D266">
            <v>37.392499999999998</v>
          </cell>
        </row>
        <row r="267">
          <cell r="A267">
            <v>55500</v>
          </cell>
          <cell r="B267" t="str">
            <v>REFORÇO DE SUB-LEITO/SUB-BASE DE SOLO MELHORADO COM CIMENTO 4,0% EM PESO</v>
          </cell>
          <cell r="C267" t="str">
            <v>M3</v>
          </cell>
          <cell r="D267">
            <v>43.818800000000003</v>
          </cell>
        </row>
        <row r="268">
          <cell r="A268">
            <v>55600</v>
          </cell>
          <cell r="B268" t="str">
            <v>REFORÇO DE SUB-LEITO/SUB-BASE DE SOLO MELHORADO COM CIMENTO 5,0% EM PESO</v>
          </cell>
          <cell r="C268" t="str">
            <v>M3</v>
          </cell>
          <cell r="D268">
            <v>50.234099999999998</v>
          </cell>
        </row>
        <row r="269">
          <cell r="A269">
            <v>55700</v>
          </cell>
          <cell r="B269" t="str">
            <v>REFORÇO DE SUB-LEITO/SUB-BASE DE SOLO  MELHORADO COM CIMENTO 6,0% EM PESO</v>
          </cell>
          <cell r="C269" t="str">
            <v>M3</v>
          </cell>
          <cell r="D269">
            <v>56.660499999999999</v>
          </cell>
        </row>
        <row r="270">
          <cell r="A270">
            <v>55900</v>
          </cell>
          <cell r="B270" t="str">
            <v>REFORÇO DE SUB-LEITO/SUB-BASE DE SOLO MELHORADO COM CAL 3,0% EM PESO</v>
          </cell>
          <cell r="C270" t="str">
            <v>M3</v>
          </cell>
          <cell r="D270">
            <v>43.152500000000003</v>
          </cell>
        </row>
        <row r="271">
          <cell r="A271">
            <v>56000</v>
          </cell>
          <cell r="B271" t="str">
            <v>REFORÇO DE SUB-LEITO/SUB-BASE DE SOLO MELHORADO COM CAL 4,0% EM PESO</v>
          </cell>
          <cell r="C271" t="str">
            <v>M3</v>
          </cell>
          <cell r="D271">
            <v>51.498800000000003</v>
          </cell>
        </row>
        <row r="272">
          <cell r="A272">
            <v>56100</v>
          </cell>
          <cell r="B272" t="str">
            <v>REFORÇO DE SUB-LEITO/SUB-BASE DE SOLO MELHORADO COM CAL 5,0% EM PESO</v>
          </cell>
          <cell r="C272" t="str">
            <v>M3</v>
          </cell>
          <cell r="D272">
            <v>59.834099999999999</v>
          </cell>
        </row>
        <row r="273">
          <cell r="A273">
            <v>56200</v>
          </cell>
          <cell r="B273" t="str">
            <v>REFORÇO DE SUB-LEITO/SUB-BASE DE SOLO MELHORADO COM CAL 6,0% EM PESO</v>
          </cell>
          <cell r="C273" t="str">
            <v>M3</v>
          </cell>
          <cell r="D273">
            <v>68.180499999999995</v>
          </cell>
        </row>
        <row r="274">
          <cell r="A274">
            <v>56300</v>
          </cell>
          <cell r="B274" t="str">
            <v>REFORÇO DE SUB-LEITO/SUB-BASE DE SOLO MELHORADO COM BRITA 30% EM VOLUME</v>
          </cell>
          <cell r="C274" t="str">
            <v>M3</v>
          </cell>
          <cell r="D274">
            <v>42.515599999999999</v>
          </cell>
        </row>
        <row r="275">
          <cell r="A275">
            <v>56400</v>
          </cell>
          <cell r="B275" t="str">
            <v>REFORÇO DE SUB-LEITO/SUB-BASE DE SOLO MELHORADO COM BRITA 40% EM VOLUME</v>
          </cell>
          <cell r="C275" t="str">
            <v>M3</v>
          </cell>
          <cell r="D275">
            <v>51.226399999999998</v>
          </cell>
        </row>
        <row r="276">
          <cell r="A276">
            <v>56500</v>
          </cell>
          <cell r="B276" t="str">
            <v>REFORÇO DE SUB-LEITO/SUB-BASE DE SOLO MELHORADO COM BRITA 50,0% EM VOLUME</v>
          </cell>
          <cell r="C276" t="str">
            <v>M3</v>
          </cell>
          <cell r="D276">
            <v>59.937199999999997</v>
          </cell>
        </row>
        <row r="277">
          <cell r="A277">
            <v>56600</v>
          </cell>
          <cell r="B277" t="str">
            <v>REFORÇO DE SUB-LEITO/SUB-BASE DE SOLO MELHORADO COM BRITA 60% EM VOLUME</v>
          </cell>
          <cell r="C277" t="str">
            <v>M3</v>
          </cell>
          <cell r="D277">
            <v>68.647999999999996</v>
          </cell>
        </row>
        <row r="278">
          <cell r="A278">
            <v>56700</v>
          </cell>
          <cell r="B278" t="str">
            <v>TRANSPORTE DE PAVIMENTO ASFÁLTICO</v>
          </cell>
          <cell r="C278" t="str">
            <v>M2XKM</v>
          </cell>
          <cell r="D278">
            <v>0.47639999999999999</v>
          </cell>
        </row>
        <row r="279">
          <cell r="A279">
            <v>56800</v>
          </cell>
          <cell r="B279" t="str">
            <v>TRANSPORTE DE CAPA ASFÁLTICA</v>
          </cell>
          <cell r="C279" t="str">
            <v>M2XKM</v>
          </cell>
          <cell r="D279">
            <v>0.15509999999999999</v>
          </cell>
        </row>
        <row r="280">
          <cell r="A280">
            <v>56900</v>
          </cell>
          <cell r="B280" t="str">
            <v>IRRIGAÇÃO DE RUAS</v>
          </cell>
          <cell r="C280" t="str">
            <v>M2</v>
          </cell>
          <cell r="D280">
            <v>0.249</v>
          </cell>
        </row>
        <row r="281">
          <cell r="A281">
            <v>57000</v>
          </cell>
          <cell r="B281" t="str">
            <v>ASSENTAMENTO DE PARALELEPÍPEDOS SOBRE BASE DE CONCRETO FCK=15,0MPA (IE-23)</v>
          </cell>
          <cell r="C281" t="str">
            <v>M2</v>
          </cell>
          <cell r="D281">
            <v>39.252000000000002</v>
          </cell>
        </row>
        <row r="282">
          <cell r="A282">
            <v>57100</v>
          </cell>
          <cell r="B282" t="str">
            <v>ASSENTAMENTO DE PARALELEPÍPEDOS SOBRE AREIA (IE-23)</v>
          </cell>
          <cell r="C282" t="str">
            <v>M2</v>
          </cell>
          <cell r="D282">
            <v>27.633199999999999</v>
          </cell>
        </row>
        <row r="283">
          <cell r="A283">
            <v>57200</v>
          </cell>
          <cell r="B283" t="str">
            <v>PASSEIOS DE LADRILHO HIDRÁULICO FORNECIDO PELA PREFEITURA</v>
          </cell>
          <cell r="C283" t="str">
            <v>M2</v>
          </cell>
          <cell r="D283">
            <v>73.911600000000007</v>
          </cell>
        </row>
        <row r="284">
          <cell r="A284">
            <v>57300</v>
          </cell>
          <cell r="B284" t="str">
            <v>ASSENTAMENTO DE GUIAS TIPO PMSP 100, INCLUSIVE ENCOSTAMENTO DE TERRA</v>
          </cell>
          <cell r="C284" t="str">
            <v>M</v>
          </cell>
          <cell r="D284">
            <v>12.4626</v>
          </cell>
        </row>
        <row r="285">
          <cell r="A285">
            <v>57400</v>
          </cell>
          <cell r="B285" t="str">
            <v>ASSENTAMENTO DE GUIAS PARA JARDIM 7 X 11 X 100CM (IE-3)</v>
          </cell>
          <cell r="C285" t="str">
            <v>M</v>
          </cell>
          <cell r="D285">
            <v>5.1665000000000001</v>
          </cell>
        </row>
        <row r="286">
          <cell r="A286">
            <v>57500</v>
          </cell>
          <cell r="B286" t="str">
            <v>REBAIXAMENTO DE GUIAS</v>
          </cell>
          <cell r="C286" t="str">
            <v>M</v>
          </cell>
          <cell r="D286">
            <v>10.8758</v>
          </cell>
        </row>
        <row r="287">
          <cell r="A287">
            <v>57600</v>
          </cell>
          <cell r="B287" t="str">
            <v>TRANSPORTE DE ROCHA</v>
          </cell>
          <cell r="C287" t="str">
            <v>M3XKM</v>
          </cell>
          <cell r="D287">
            <v>5.8606999999999996</v>
          </cell>
        </row>
        <row r="288">
          <cell r="A288">
            <v>57700</v>
          </cell>
          <cell r="B288" t="str">
            <v>TRANSPORTE DE PRÉ-MISTURADO À QUENTE</v>
          </cell>
          <cell r="C288" t="str">
            <v>.</v>
          </cell>
          <cell r="D288" t="str">
            <v>.</v>
          </cell>
        </row>
        <row r="289">
          <cell r="A289">
            <v>57701</v>
          </cell>
          <cell r="B289" t="str">
            <v>CARGA, DESCARGA E TRANSPORTE DE PMQ ATÉ A DISTÂNCIA MÉDIA DE IDA E VOLTA DE 1KM</v>
          </cell>
          <cell r="C289" t="str">
            <v>M3</v>
          </cell>
          <cell r="D289">
            <v>10.3033</v>
          </cell>
        </row>
        <row r="290">
          <cell r="A290">
            <v>57707</v>
          </cell>
          <cell r="B290" t="str">
            <v>TRANSPORTE DE PMQ ALÉM DO PRIMEIRO KM</v>
          </cell>
          <cell r="C290" t="str">
            <v>M3XKM</v>
          </cell>
          <cell r="D290">
            <v>1.5509999999999999</v>
          </cell>
        </row>
        <row r="291">
          <cell r="A291">
            <v>57800</v>
          </cell>
          <cell r="B291" t="str">
            <v>TRANSPORTE DE CONCRETO ASFÁLTICO</v>
          </cell>
          <cell r="C291" t="str">
            <v>.</v>
          </cell>
          <cell r="D291" t="str">
            <v>.</v>
          </cell>
        </row>
        <row r="292">
          <cell r="A292">
            <v>57801</v>
          </cell>
          <cell r="B292" t="str">
            <v>CARGA, DESCARGA E TRANSPORTE DE CONCRETO ASFÁLTICO ATÉ A DISTÂNCIA MÉDIA DE IDA E VOLTA DE 1KM</v>
          </cell>
          <cell r="C292" t="str">
            <v>M3</v>
          </cell>
          <cell r="D292">
            <v>10.6356</v>
          </cell>
        </row>
        <row r="293">
          <cell r="A293">
            <v>57807</v>
          </cell>
          <cell r="B293" t="str">
            <v>TRANSPORTE DE CONCRETO ASFÁLTICO ALÉM DO PRIMEIRO KM</v>
          </cell>
          <cell r="C293" t="str">
            <v>M3XKM</v>
          </cell>
          <cell r="D293">
            <v>1.8834</v>
          </cell>
        </row>
        <row r="294">
          <cell r="A294">
            <v>57900</v>
          </cell>
          <cell r="B294" t="str">
            <v>TRANSPORTE DE BINDER</v>
          </cell>
          <cell r="C294" t="str">
            <v>.</v>
          </cell>
          <cell r="D294" t="str">
            <v>.</v>
          </cell>
        </row>
        <row r="295">
          <cell r="A295">
            <v>57901</v>
          </cell>
          <cell r="B295" t="str">
            <v>CARGA, DESCARGA E TRANSPORTE DE BINDER ATÉ A DISTÂNCIA MÉDIA DE IDA E VOLTA DE 1KM</v>
          </cell>
          <cell r="C295" t="str">
            <v>M3</v>
          </cell>
          <cell r="D295">
            <v>10.6356</v>
          </cell>
        </row>
        <row r="296">
          <cell r="A296">
            <v>57907</v>
          </cell>
          <cell r="B296" t="str">
            <v>TRANSPORTE DE BINDER ALÉM DO PRIMEIRO KM</v>
          </cell>
          <cell r="C296" t="str">
            <v>M3XKM</v>
          </cell>
          <cell r="D296">
            <v>1.8834</v>
          </cell>
        </row>
        <row r="297">
          <cell r="A297">
            <v>58000</v>
          </cell>
          <cell r="B297" t="str">
            <v>TRANSPORTE DE PRÉ-MISTURADO À FRIO</v>
          </cell>
          <cell r="C297" t="str">
            <v>.</v>
          </cell>
          <cell r="D297" t="str">
            <v>.</v>
          </cell>
        </row>
        <row r="298">
          <cell r="A298">
            <v>58001</v>
          </cell>
          <cell r="B298" t="str">
            <v>CARGA, DESCARGA E TRANSPORTE DE PMF ATÉ A DISTÂNCIA MÉDIA DE IDA E VOLTA DE 1KM</v>
          </cell>
          <cell r="C298" t="str">
            <v>M3</v>
          </cell>
          <cell r="D298">
            <v>10.3033</v>
          </cell>
        </row>
        <row r="299">
          <cell r="A299">
            <v>58007</v>
          </cell>
          <cell r="B299" t="str">
            <v>TRANSPORTE DE PMF ALÉM DO PRIMEIRO KM</v>
          </cell>
          <cell r="C299" t="str">
            <v>M3XKM</v>
          </cell>
          <cell r="D299">
            <v>1.5509999999999999</v>
          </cell>
        </row>
        <row r="300">
          <cell r="A300">
            <v>58100</v>
          </cell>
          <cell r="B300" t="str">
            <v>TRANSPORTE DE PAVIMENTO DE CONCRETO, SARJETA E SARJETÃO</v>
          </cell>
          <cell r="C300" t="str">
            <v>M2XKM</v>
          </cell>
          <cell r="D300">
            <v>0.57609999999999995</v>
          </cell>
        </row>
        <row r="301">
          <cell r="A301">
            <v>58200</v>
          </cell>
          <cell r="B301" t="str">
            <v>TRANSPORTE DE GUIAS</v>
          </cell>
          <cell r="C301" t="str">
            <v>MXKM</v>
          </cell>
          <cell r="D301">
            <v>0.1973</v>
          </cell>
        </row>
        <row r="302">
          <cell r="A302">
            <v>58400</v>
          </cell>
          <cell r="B302" t="str">
            <v>REFORÇO DE SUB-LEITO/SUB-BASE DE SOLO MELHORADO COM BRITA 10% EM VOLUME</v>
          </cell>
          <cell r="C302" t="str">
            <v>M3</v>
          </cell>
          <cell r="D302">
            <v>25.094000000000001</v>
          </cell>
        </row>
        <row r="303">
          <cell r="A303">
            <v>58500</v>
          </cell>
          <cell r="B303" t="str">
            <v>REFORÇO DE SUB-LEITO/SUB-BASE DE SOLO MELHORADO COM BRITA 20% EM VOLUME</v>
          </cell>
          <cell r="C303" t="str">
            <v>M3</v>
          </cell>
          <cell r="D303">
            <v>33.8048</v>
          </cell>
        </row>
        <row r="304">
          <cell r="A304">
            <v>58600</v>
          </cell>
          <cell r="B304" t="str">
            <v>FORNECIMENTO E ASSENTAMENTO DE BLOCOS DE CONCRETO SOBRE AREIA</v>
          </cell>
          <cell r="C304" t="str">
            <v>.</v>
          </cell>
          <cell r="D304" t="str">
            <v>.</v>
          </cell>
        </row>
        <row r="305">
          <cell r="A305">
            <v>58601</v>
          </cell>
          <cell r="B305" t="str">
            <v>FORNECIMENTO E ASSENTAMENTO DE BLOCOS DE CONCRETO SOBRE AREIA - VIAS TRÁFEGO LEVE</v>
          </cell>
          <cell r="C305" t="str">
            <v>M2</v>
          </cell>
          <cell r="D305">
            <v>51.608800000000002</v>
          </cell>
        </row>
        <row r="306">
          <cell r="A306">
            <v>58602</v>
          </cell>
          <cell r="B306" t="str">
            <v>FORNECIMENTO E ASSENTAMENTO DE BLOCOS DE CONCRETO SOBRE AREIA - VIAS TRÁFEGO MÉDIO</v>
          </cell>
          <cell r="C306" t="str">
            <v>M2</v>
          </cell>
          <cell r="D306">
            <v>56.966799999999999</v>
          </cell>
        </row>
        <row r="307">
          <cell r="A307">
            <v>58603</v>
          </cell>
          <cell r="B307" t="str">
            <v>FORNECIMENTO E ASSENTAMENTO DE BLOCOS DE CONCRETO SOBRE AREIA - VIAS ARTERIAIS</v>
          </cell>
          <cell r="C307" t="str">
            <v>M2</v>
          </cell>
          <cell r="D307">
            <v>96.614199999999997</v>
          </cell>
        </row>
        <row r="308">
          <cell r="A308">
            <v>58700</v>
          </cell>
          <cell r="B308" t="str">
            <v>FORNECIMENTO E INSTALAÇÃO DE DEFENSA METÁLICA GALVANIZADA, TIPO SEMI-MALEÁVEL SIMPLES</v>
          </cell>
          <cell r="C308" t="str">
            <v>M</v>
          </cell>
          <cell r="D308">
            <v>194.3605</v>
          </cell>
        </row>
        <row r="309">
          <cell r="A309">
            <v>58800</v>
          </cell>
          <cell r="B309" t="str">
            <v>RETIRADA DE DEFENSA METÁLICA TIPO SEMI-MALEÁVEL SIMPLES</v>
          </cell>
          <cell r="C309" t="str">
            <v>M</v>
          </cell>
          <cell r="D309">
            <v>20.060199999999998</v>
          </cell>
        </row>
        <row r="310">
          <cell r="A310">
            <v>58900</v>
          </cell>
          <cell r="B310" t="str">
            <v>REMANEJAMENTO DE DEFENSA METÁLICA TIPO SEMI-MALEÁVEL SIMPLES</v>
          </cell>
          <cell r="C310" t="str">
            <v>M</v>
          </cell>
          <cell r="D310">
            <v>46.4208</v>
          </cell>
        </row>
        <row r="311">
          <cell r="A311">
            <v>59000</v>
          </cell>
          <cell r="B311" t="str">
            <v>BASE DE BRITA GRADUADA TRATADA COM CIMENTO - BGTC</v>
          </cell>
          <cell r="C311" t="str">
            <v>M3</v>
          </cell>
          <cell r="D311">
            <v>163.45140000000001</v>
          </cell>
        </row>
        <row r="312">
          <cell r="A312">
            <v>59101</v>
          </cell>
          <cell r="B312" t="str">
            <v>PAVIMENTOS PERMEÁVEIS - PERFIL PARA CALÇADAS E PASSEIOS COM PISO DE CONCRETO PRÉ-MOLDADO INTERTRAVADO DRENANTE COM INFILTRAÇÃO TOTAL</v>
          </cell>
          <cell r="C312" t="str">
            <v>M2</v>
          </cell>
          <cell r="D312">
            <v>90.251800000000003</v>
          </cell>
        </row>
        <row r="313">
          <cell r="A313">
            <v>59102</v>
          </cell>
          <cell r="B313" t="str">
            <v>PAVIMENTOS PERMEÁVEIS - PERFIL PARA ESTACIONAMENTO DE VEÍCULOS LEVES COM PISOS DE CONCRETO PRÉ-MOLDADO INTERTRAVADO DRENANTE COM INFILTRAÇÃO TOTAL</v>
          </cell>
          <cell r="C313" t="str">
            <v>M2</v>
          </cell>
          <cell r="D313">
            <v>89.699200000000005</v>
          </cell>
        </row>
        <row r="314">
          <cell r="A314">
            <v>59201</v>
          </cell>
          <cell r="B314" t="str">
            <v>PISO/ PASSEIO DE CONCRETO, INCLUINDO O PREPARO DA CAIXA, LASTRO DE BRITA E A MÃO DE OBRA REFERENTE AOS SERVIÇOS NO CONCRETO: LANÇAMENTO E ACABAMENTO (RIPADO E DESEMPENADO) EXCLUSIVE O FORNECIMENTO DO CONCRETO</v>
          </cell>
          <cell r="C314" t="str">
            <v>M3</v>
          </cell>
          <cell r="D314">
            <v>199.99700000000001</v>
          </cell>
        </row>
        <row r="315">
          <cell r="A315">
            <v>59202</v>
          </cell>
          <cell r="B315" t="str">
            <v>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5" t="str">
            <v>M3</v>
          </cell>
          <cell r="D315">
            <v>434.42250000000001</v>
          </cell>
        </row>
        <row r="316">
          <cell r="A316">
            <v>59300</v>
          </cell>
          <cell r="B316" t="str">
            <v>REVESTIMENTO DE MISTURA ASFÁLTICA  TIPO SMA COM POLÍMERO E FIBRA (SEM TRANSPORTE)</v>
          </cell>
          <cell r="C316" t="str">
            <v>M3</v>
          </cell>
          <cell r="D316">
            <v>1004.4565</v>
          </cell>
        </row>
        <row r="317">
          <cell r="A317">
            <v>59400</v>
          </cell>
          <cell r="B317" t="str">
            <v>REVESTIMENTO DE MISTURA ASFÁLTICA TIPO CPA COM POLÍMERO E FIBRA (SEM TRANSPORTE)</v>
          </cell>
          <cell r="C317" t="str">
            <v>M3</v>
          </cell>
          <cell r="D317">
            <v>665.42150000000004</v>
          </cell>
        </row>
        <row r="318">
          <cell r="A318">
            <v>59500</v>
          </cell>
          <cell r="B318" t="str">
            <v>REVESTIMENTO DE MISTURA ASFÁLTICA TIPO CPA COM BORRACHA (SEM TRANSPORTE)</v>
          </cell>
          <cell r="C318" t="str">
            <v>M3</v>
          </cell>
          <cell r="D318">
            <v>712.84019999999998</v>
          </cell>
        </row>
        <row r="319">
          <cell r="A319">
            <v>59600</v>
          </cell>
          <cell r="B319" t="str">
            <v>REVESTIMENTO DE MISTURA ASFÁLTICA TIPO "GAP GRADED" COM POLÍMERO (SEM TRANSPORTE)</v>
          </cell>
          <cell r="C319" t="str">
            <v>M3</v>
          </cell>
          <cell r="D319">
            <v>811.64679999999998</v>
          </cell>
        </row>
        <row r="320">
          <cell r="A320">
            <v>59700</v>
          </cell>
          <cell r="B320" t="str">
            <v>REVESTIMENTO DE MISTURA ASFÁLTICA TIPO "GAP GRADED" COM BORRACHA (SEM TRANSPORTE)</v>
          </cell>
          <cell r="C320" t="str">
            <v>M3</v>
          </cell>
          <cell r="D320">
            <v>875.14269999999999</v>
          </cell>
        </row>
        <row r="321">
          <cell r="A321">
            <v>59901</v>
          </cell>
          <cell r="B321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21" t="str">
            <v>M3</v>
          </cell>
          <cell r="D321">
            <v>339.20510000000002</v>
          </cell>
        </row>
        <row r="322">
          <cell r="A322">
            <v>59902</v>
          </cell>
          <cell r="B322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2" t="str">
            <v>M3</v>
          </cell>
          <cell r="D322">
            <v>398.42509999999999</v>
          </cell>
        </row>
        <row r="323">
          <cell r="A323">
            <v>59903</v>
          </cell>
          <cell r="B323" t="str">
            <v>REVESTIMENTO DE MISTURA ASFÁLTICA COM POLÍMERO -  FAIXA III (SEM TRANSPORTE)</v>
          </cell>
          <cell r="C323" t="str">
            <v>M3</v>
          </cell>
          <cell r="D323">
            <v>800.60630000000003</v>
          </cell>
        </row>
        <row r="324">
          <cell r="A324">
            <v>60000</v>
          </cell>
          <cell r="B324" t="str">
            <v>CANALIZAÇÃO DE TUBOS</v>
          </cell>
          <cell r="C324">
            <v>0</v>
          </cell>
          <cell r="D324">
            <v>0</v>
          </cell>
        </row>
        <row r="325">
          <cell r="A325">
            <v>60100</v>
          </cell>
          <cell r="B325" t="str">
            <v>ARRANCAMENTO E REMOÇÃO DE CANALIZAÇÃO, 30,0CM &lt; 0 &lt; OU = A 60CM</v>
          </cell>
          <cell r="C325" t="str">
            <v>M</v>
          </cell>
          <cell r="D325">
            <v>74.691500000000005</v>
          </cell>
        </row>
        <row r="326">
          <cell r="A326">
            <v>60200</v>
          </cell>
          <cell r="B326" t="str">
            <v>ARRANCAMENTO E REMOÇÃO DE CANALIZAÇÃO 0 &gt; 60CM</v>
          </cell>
          <cell r="C326" t="str">
            <v>M</v>
          </cell>
          <cell r="D326">
            <v>167.02379999999999</v>
          </cell>
        </row>
        <row r="327">
          <cell r="A327">
            <v>60300</v>
          </cell>
          <cell r="B327" t="str">
            <v>ESCORAMENTO DESCONTÍNUO DE MADEIRA PARA CANALIZAÇÃO DE TUBOS</v>
          </cell>
          <cell r="C327" t="str">
            <v>M2</v>
          </cell>
          <cell r="D327">
            <v>40.345100000000002</v>
          </cell>
        </row>
        <row r="328">
          <cell r="A328">
            <v>60400</v>
          </cell>
          <cell r="B328" t="str">
            <v>ESCORAMENTO CONTÍNUO DE MADEIRA PARA CANALIZAÇÃO DE TUBOS</v>
          </cell>
          <cell r="C328" t="str">
            <v>M2</v>
          </cell>
          <cell r="D328">
            <v>68.939800000000005</v>
          </cell>
        </row>
        <row r="329">
          <cell r="A329">
            <v>60500</v>
          </cell>
          <cell r="B329" t="str">
            <v>LASTRO DE BRITA E PÓ DE PEDRA</v>
          </cell>
          <cell r="C329" t="str">
            <v>M3</v>
          </cell>
          <cell r="D329">
            <v>132.708</v>
          </cell>
        </row>
        <row r="330">
          <cell r="A330">
            <v>60600</v>
          </cell>
          <cell r="B330" t="str">
            <v>LASTRO DE CONCRETO FCK=10MPA</v>
          </cell>
          <cell r="C330" t="str">
            <v>M3</v>
          </cell>
          <cell r="D330">
            <v>255.48099999999999</v>
          </cell>
        </row>
        <row r="331">
          <cell r="A331">
            <v>60700</v>
          </cell>
          <cell r="B331" t="str">
            <v>FORNECIMENTO E ASSENTAMENTO DE TUBOS DE CONCRETO SIMPLES - DIÂMETRO 30CM</v>
          </cell>
          <cell r="C331" t="str">
            <v>M</v>
          </cell>
          <cell r="D331">
            <v>37.299300000000002</v>
          </cell>
        </row>
        <row r="332">
          <cell r="A332">
            <v>60800</v>
          </cell>
          <cell r="B332" t="str">
            <v>FORNECIMENTO E ASSENTAMENTO DE TUBOS DE CONCRETO SIMPLES - DIÂMETRO 40CM</v>
          </cell>
          <cell r="C332" t="str">
            <v>M</v>
          </cell>
          <cell r="D332">
            <v>52.4191</v>
          </cell>
        </row>
        <row r="333">
          <cell r="A333">
            <v>60900</v>
          </cell>
          <cell r="B333" t="str">
            <v>FORNECIMENTO E ASSENTAMENTO DE TUBOS DE CONCRETO SIMPLES - DIÂMETRO 50CM</v>
          </cell>
          <cell r="C333" t="str">
            <v>M</v>
          </cell>
          <cell r="D333">
            <v>73.0351</v>
          </cell>
        </row>
        <row r="334">
          <cell r="A334">
            <v>61000</v>
          </cell>
          <cell r="B334" t="str">
            <v>FORNECIMENTO E ASSENTAMENTO DE TUBOS DE CONCRETO ARMADO, DIÂMETRO 60CM</v>
          </cell>
          <cell r="C334" t="str">
            <v>.</v>
          </cell>
          <cell r="D334" t="str">
            <v>.</v>
          </cell>
        </row>
        <row r="335">
          <cell r="A335">
            <v>61001</v>
          </cell>
          <cell r="B335" t="str">
            <v>FORNECIMENTO E ASSENTAMENTO DE TUBOS DE CONCRETO ARMADO, DIÂMETRO 60CM - TIPO PA-2</v>
          </cell>
          <cell r="C335" t="str">
            <v>M</v>
          </cell>
          <cell r="D335">
            <v>116.8604</v>
          </cell>
        </row>
        <row r="336">
          <cell r="A336">
            <v>61002</v>
          </cell>
          <cell r="B336" t="str">
            <v>FORNECIMENTO E ASSENTAMENTO DE TUBOS DE CONCRETO ARMADO, DIÂMETRO 60CM - TIPO PA-3</v>
          </cell>
          <cell r="C336" t="str">
            <v>M</v>
          </cell>
          <cell r="D336">
            <v>152.7304</v>
          </cell>
        </row>
        <row r="337">
          <cell r="A337">
            <v>61100</v>
          </cell>
          <cell r="B337" t="str">
            <v>FORNECIMENTO E ASSENTAMENTO DE TUBO DE CONCRETO ARMADO, DIÂMETRO 70CM</v>
          </cell>
          <cell r="C337" t="str">
            <v>.</v>
          </cell>
          <cell r="D337" t="str">
            <v>.</v>
          </cell>
        </row>
        <row r="338">
          <cell r="A338">
            <v>61101</v>
          </cell>
          <cell r="B338" t="str">
            <v>FORNECIMENTO E ASSENTAMENTO DE TUBO DE CONCRETO ARMADO, DIÂMETRO 70CM - TIPO PA-2</v>
          </cell>
          <cell r="C338" t="str">
            <v>M</v>
          </cell>
          <cell r="D338">
            <v>154.29669999999999</v>
          </cell>
        </row>
        <row r="339">
          <cell r="A339">
            <v>61102</v>
          </cell>
          <cell r="B339" t="str">
            <v>FORNECIMENTO E ASSENTAMENTO DE TUBO DE CONCRETO ARMADO, DIÂMETRO 70CM - TIPO PA-3</v>
          </cell>
          <cell r="C339" t="str">
            <v>M</v>
          </cell>
          <cell r="D339">
            <v>170.1867</v>
          </cell>
        </row>
        <row r="340">
          <cell r="A340">
            <v>61200</v>
          </cell>
          <cell r="B340" t="str">
            <v>FORNECIMENTO E ASSENTAMENTO DE TUBOS DE CONCRETO ARMADO, DIÂMETRO 80CM</v>
          </cell>
          <cell r="C340" t="str">
            <v>.</v>
          </cell>
          <cell r="D340" t="str">
            <v>.</v>
          </cell>
        </row>
        <row r="341">
          <cell r="A341">
            <v>61201</v>
          </cell>
          <cell r="B341" t="str">
            <v>FORNECIMENTO E ASSENTAMENTO DE TUBOS DE CONCRETO ARMADO, DIÂMETRO 80CM - TIPO PA-2</v>
          </cell>
          <cell r="C341" t="str">
            <v>M</v>
          </cell>
          <cell r="D341">
            <v>199.06809999999999</v>
          </cell>
        </row>
        <row r="342">
          <cell r="A342">
            <v>61202</v>
          </cell>
          <cell r="B342" t="str">
            <v>FORNECIMENTO E ASSENTAMENTO DE TUBOS DE CONCRETO ARMADO, DIÂMETRO 80CM - TIPO PA-3</v>
          </cell>
          <cell r="C342" t="str">
            <v>M</v>
          </cell>
          <cell r="D342">
            <v>269.3381</v>
          </cell>
        </row>
        <row r="343">
          <cell r="A343">
            <v>61300</v>
          </cell>
          <cell r="B343" t="str">
            <v>FORNECIMENTO E ASSENTAMENTO DE TUBOS DE CONCRETO ARMADO, DIÂMETRO 90CM</v>
          </cell>
          <cell r="C343" t="str">
            <v>.</v>
          </cell>
          <cell r="D343" t="str">
            <v>.</v>
          </cell>
        </row>
        <row r="344">
          <cell r="A344">
            <v>61301</v>
          </cell>
          <cell r="B344" t="str">
            <v>FORNECIMENTO E ASSENTAMENTO DE TUBOS DE CONCRETO ARMADO, DIÂMETRO 90CM - TIPO PA-2</v>
          </cell>
          <cell r="C344" t="str">
            <v>M</v>
          </cell>
          <cell r="D344">
            <v>247.41550000000001</v>
          </cell>
        </row>
        <row r="345">
          <cell r="A345">
            <v>61302</v>
          </cell>
          <cell r="B345" t="str">
            <v>FORNECIMENTO E ASSENTAMENTO DE TUBOS DE CONCRETO ARMADO, DIÂMETRO 90CM - TIPO PA-3</v>
          </cell>
          <cell r="C345" t="str">
            <v>M</v>
          </cell>
          <cell r="D345">
            <v>278.93549999999999</v>
          </cell>
        </row>
        <row r="346">
          <cell r="A346">
            <v>61400</v>
          </cell>
          <cell r="B346" t="str">
            <v>FORNECIMENTO E ASSENTAMENTO DE TUBOS DE CONCRETO ARMADO, DIÂMETRO 100CM</v>
          </cell>
          <cell r="C346" t="str">
            <v>.</v>
          </cell>
          <cell r="D346" t="str">
            <v>.</v>
          </cell>
        </row>
        <row r="347">
          <cell r="A347">
            <v>61401</v>
          </cell>
          <cell r="B347" t="str">
            <v>FORNECIMENTO E ASSENTAMENTO DE TUBOS DE CONCRETO ARMADO, DIÂMETRO 100CM - TIPO PA-2</v>
          </cell>
          <cell r="C347" t="str">
            <v>M</v>
          </cell>
          <cell r="D347">
            <v>283.11360000000002</v>
          </cell>
        </row>
        <row r="348">
          <cell r="A348">
            <v>61402</v>
          </cell>
          <cell r="B348" t="str">
            <v>FORNECIMENTO E ASSENTAMENTO DE TUBOS DE CONCRETO ARMADO, DIÂMETRO 100CM - TIPO PA-3</v>
          </cell>
          <cell r="C348" t="str">
            <v>M</v>
          </cell>
          <cell r="D348">
            <v>381.30360000000002</v>
          </cell>
        </row>
        <row r="349">
          <cell r="A349">
            <v>61500</v>
          </cell>
          <cell r="B349" t="str">
            <v>FORNECIMENTO E ASSENTAMENTO DE TUBOS DE CONCRETO ARMADO, DIÂMETRO 110CM</v>
          </cell>
          <cell r="C349" t="str">
            <v>.</v>
          </cell>
          <cell r="D349" t="str">
            <v>.</v>
          </cell>
        </row>
        <row r="350">
          <cell r="A350">
            <v>61501</v>
          </cell>
          <cell r="B350" t="str">
            <v>FORNECIMENTO E ASSENTAMENTO DE TUBOS DE CONCRETO ARMADO, DIÂMETRO 110CM - TIPO PA-2</v>
          </cell>
          <cell r="C350" t="str">
            <v>M</v>
          </cell>
          <cell r="D350">
            <v>356.15699999999998</v>
          </cell>
        </row>
        <row r="351">
          <cell r="A351">
            <v>61502</v>
          </cell>
          <cell r="B351" t="str">
            <v>FORNECIMENTO E ASSENTAMENTO DE TUBOS DE CONCRETO ARMADO, DIÂMETRO 110CM - TIPO PA-3</v>
          </cell>
          <cell r="C351" t="str">
            <v>M</v>
          </cell>
          <cell r="D351">
            <v>399.42700000000002</v>
          </cell>
        </row>
        <row r="352">
          <cell r="A352">
            <v>61600</v>
          </cell>
          <cell r="B352" t="str">
            <v>FORNECIMENTO E ASSENTAMENTO DE TUBOS DE CONCRETO ARMADO, DIÂMETRO 120CM</v>
          </cell>
          <cell r="C352" t="str">
            <v>.</v>
          </cell>
          <cell r="D352" t="str">
            <v>.</v>
          </cell>
        </row>
        <row r="353">
          <cell r="A353">
            <v>61601</v>
          </cell>
          <cell r="B353" t="str">
            <v>FORNECIMENTO E ASSENTAMENTO DE TUBOS DE CONCRETO ARMADO, DIÂMETRO 120CM - TIPO PA-2</v>
          </cell>
          <cell r="C353" t="str">
            <v>M</v>
          </cell>
          <cell r="D353">
            <v>444.47359999999998</v>
          </cell>
        </row>
        <row r="354">
          <cell r="A354">
            <v>61602</v>
          </cell>
          <cell r="B354" t="str">
            <v>FORNECIMENTO E ASSENTAMENTO DE TUBOS DE CONCRETO ARMADO, DIÂMETRO 120CM - TIPO PA-3</v>
          </cell>
          <cell r="C354" t="str">
            <v>M</v>
          </cell>
          <cell r="D354">
            <v>534.81359999999995</v>
          </cell>
        </row>
        <row r="355">
          <cell r="A355">
            <v>61700</v>
          </cell>
          <cell r="B355" t="str">
            <v>FORNECIMENTO E ASSENTAMENTO DE TUBOS DE CONCRETO ARMADO, DIÂMETRO 150CM</v>
          </cell>
          <cell r="C355" t="str">
            <v>.</v>
          </cell>
          <cell r="D355" t="str">
            <v>.</v>
          </cell>
        </row>
        <row r="356">
          <cell r="A356">
            <v>61701</v>
          </cell>
          <cell r="B356" t="str">
            <v>FORNECIMENTO E ASSENTAMENTO DE TUBOS DE CONCRETO ARMADO, DIÂMETRO 150CM - TIPO PA-2</v>
          </cell>
          <cell r="C356" t="str">
            <v>M</v>
          </cell>
          <cell r="D356">
            <v>622.47400000000005</v>
          </cell>
        </row>
        <row r="357">
          <cell r="A357">
            <v>61702</v>
          </cell>
          <cell r="B357" t="str">
            <v>FORNECIMENTO E ASSENTAMENTO DE TUBOS DE CONCRETO ARMADO, DIÂMETRO 150CM - TIPO PA-3</v>
          </cell>
          <cell r="C357" t="str">
            <v>M</v>
          </cell>
          <cell r="D357">
            <v>788.56399999999996</v>
          </cell>
        </row>
        <row r="358">
          <cell r="A358">
            <v>61703</v>
          </cell>
          <cell r="B358" t="str">
            <v>FORNECIMENTO E ASSENTAMENTO DE TUBO EM POLIETILENO DE ALTA RESISTÊNCIA PEAD, COR PRETA, COM DN 300MM</v>
          </cell>
          <cell r="C358" t="str">
            <v>M</v>
          </cell>
          <cell r="D358">
            <v>90.330699999999993</v>
          </cell>
        </row>
        <row r="359">
          <cell r="A359">
            <v>61704</v>
          </cell>
          <cell r="B359" t="str">
            <v>FORNECIMENTO E ASSENTAMENTO DE TUBO EM POLIETILENO DE ALTA RESISTÊNCIA PEAD, COR PRETA, COM DN 400MM</v>
          </cell>
          <cell r="C359" t="str">
            <v>M</v>
          </cell>
          <cell r="D359">
            <v>154.3329</v>
          </cell>
        </row>
        <row r="360">
          <cell r="A360">
            <v>61705</v>
          </cell>
          <cell r="B360" t="str">
            <v>FORNECIMENTO E ASSENTAMENTO DE TUBO EM POLIETILENO DE ALTA RESISTÊNCIA PEAD, COR PRETA, COM DN 500MM</v>
          </cell>
          <cell r="C360" t="str">
            <v>M</v>
          </cell>
          <cell r="D360">
            <v>213.60230000000001</v>
          </cell>
        </row>
        <row r="361">
          <cell r="A361">
            <v>61706</v>
          </cell>
          <cell r="B361" t="str">
            <v>FORNECIMENTO E ASSENTAMENTO DE TUBO EM POLIETILENO DE ALTA RESISTÊNCIA PEAD, COR PRETA, COM DN 600MM</v>
          </cell>
          <cell r="C361" t="str">
            <v>M</v>
          </cell>
          <cell r="D361">
            <v>341.6474</v>
          </cell>
        </row>
        <row r="362">
          <cell r="A362">
            <v>61707</v>
          </cell>
          <cell r="B362" t="str">
            <v>FORNECIMENTO E ASSENTAMENTO DE TUBO EM POLIETILENO DE ALTA RESISTÊNCIA PEAD, COR PRETA, COM DN 800MM</v>
          </cell>
          <cell r="C362" t="str">
            <v>M</v>
          </cell>
          <cell r="D362">
            <v>544.61270000000002</v>
          </cell>
        </row>
        <row r="363">
          <cell r="A363">
            <v>61708</v>
          </cell>
          <cell r="B363" t="str">
            <v>FORNECIMENTO E ASSENTAMENTO DE TUBO EM POLIETILENO DE ALTA RESISTÊNCIA PEAD, COR PRETA, COM DN 1000MM</v>
          </cell>
          <cell r="C363" t="str">
            <v>M</v>
          </cell>
          <cell r="D363">
            <v>830.15409999999997</v>
          </cell>
        </row>
        <row r="364">
          <cell r="A364">
            <v>61709</v>
          </cell>
          <cell r="B364" t="str">
            <v>FORNECIMENTO E ASSENTAMENTO DE TUBO EM POLIETILENO DE ALTA RESISTÊNCIA PEAD, COR PRETA, COM DN 1200MM</v>
          </cell>
          <cell r="C364" t="str">
            <v>M</v>
          </cell>
          <cell r="D364">
            <v>1174.7670000000001</v>
          </cell>
        </row>
        <row r="365">
          <cell r="A365">
            <v>61800</v>
          </cell>
          <cell r="B365" t="str">
            <v>POÇO DE VISITA</v>
          </cell>
          <cell r="C365" t="str">
            <v>.</v>
          </cell>
          <cell r="D365" t="str">
            <v>.</v>
          </cell>
        </row>
        <row r="366">
          <cell r="A366">
            <v>61801</v>
          </cell>
          <cell r="B366" t="str">
            <v>POÇO DE VISITA TIPO 1 - 1,40 X 1,40 X 1,40M</v>
          </cell>
          <cell r="C366" t="str">
            <v>UN</v>
          </cell>
          <cell r="D366">
            <v>3169.9861999999998</v>
          </cell>
        </row>
        <row r="367">
          <cell r="A367">
            <v>61802</v>
          </cell>
          <cell r="B367" t="str">
            <v>POÇO DE VISITA TIPO 2 - 1,60 X 1,60 X 1,60M</v>
          </cell>
          <cell r="C367" t="str">
            <v>UN</v>
          </cell>
          <cell r="D367">
            <v>3835.0081</v>
          </cell>
        </row>
        <row r="368">
          <cell r="A368">
            <v>61803</v>
          </cell>
          <cell r="B368" t="str">
            <v>POÇO DE VISITA TIPO 3 - 2,20 X 2,20 X 2,20M</v>
          </cell>
          <cell r="C368" t="str">
            <v>UN</v>
          </cell>
          <cell r="D368">
            <v>6335.8950999999997</v>
          </cell>
        </row>
        <row r="369">
          <cell r="A369">
            <v>61900</v>
          </cell>
          <cell r="B369" t="str">
            <v>CHAMINÉ DE POÇO DE VISITA COM ALVENARIA DE UM TIJOLO COMUM</v>
          </cell>
          <cell r="C369" t="str">
            <v>M</v>
          </cell>
          <cell r="D369">
            <v>690.50599999999997</v>
          </cell>
        </row>
        <row r="370">
          <cell r="A370">
            <v>62000</v>
          </cell>
          <cell r="B370" t="str">
            <v>TAMPÃO PARA GALERIAS DE ÁGUAS PLUVIAIS</v>
          </cell>
          <cell r="C370" t="str">
            <v>.</v>
          </cell>
          <cell r="D370" t="str">
            <v>.</v>
          </cell>
        </row>
        <row r="371">
          <cell r="A371">
            <v>62003</v>
          </cell>
          <cell r="B371" t="str">
            <v>INSTALAÇÃO DE TAMPÃO PARA GALERIA DE ÁGUAS PLUVIAIS - ARTICULADO, EXCETO FORNECIMENTO DE TAMPÃO</v>
          </cell>
          <cell r="C371" t="str">
            <v>UN</v>
          </cell>
          <cell r="D371">
            <v>90.398399999999995</v>
          </cell>
        </row>
        <row r="372">
          <cell r="A372">
            <v>62004</v>
          </cell>
          <cell r="B372" t="str">
            <v>INSTALAÇÃO DE TAMPÃO PARA GALERIA DE ÁGUAS PLUVIAIS - NÃO ARTICULADO, EXCETO FORNECIMENTO DE TAMPÃO</v>
          </cell>
          <cell r="C372" t="str">
            <v>UN</v>
          </cell>
          <cell r="D372">
            <v>90.398399999999995</v>
          </cell>
        </row>
        <row r="373">
          <cell r="A373">
            <v>62021</v>
          </cell>
          <cell r="B373" t="str">
            <v>FORNECIMENTO DE TAMPÃO DE FERRO FUNDIDO DÚCTIL CLASSE MÍNIMA 400 (40T) D=600MM - NBR 10160 ARTICULADO - P/ GAL. ÁGUAS PLUV.</v>
          </cell>
          <cell r="C373" t="str">
            <v>UN</v>
          </cell>
          <cell r="D373">
            <v>286.45</v>
          </cell>
        </row>
        <row r="374">
          <cell r="A374">
            <v>62022</v>
          </cell>
          <cell r="B374" t="str">
            <v>FORNECIMENTO DE TAMPÃO DE FERRO FUNDIDO DÚCTIL CLASSE MÍNIMA 400 (40T) D=600MM - NBR 10160 NÃO ARTICULADO - P/ GAL. ÁGUAS PLUV.</v>
          </cell>
          <cell r="C374" t="str">
            <v>UN</v>
          </cell>
          <cell r="D374">
            <v>250.52</v>
          </cell>
        </row>
        <row r="375">
          <cell r="A375">
            <v>62023</v>
          </cell>
          <cell r="B375" t="str">
            <v>FORNECIMENTO DE TAMPÃO - GRELHA DE FERRO FUNDIDO DÚCTIL CLASSE MÍNIMA 400 (40T) D=600MM - NBR 10160 ARTICULADO - P/ GAL. ÁGUAS PLUV.</v>
          </cell>
          <cell r="C375" t="str">
            <v>UN</v>
          </cell>
          <cell r="D375">
            <v>409.39</v>
          </cell>
        </row>
        <row r="376">
          <cell r="A376">
            <v>62024</v>
          </cell>
          <cell r="B376" t="str">
            <v>FORNECIMENTO DE TAMPÃO - GRELHA DE FERRO FUNDIDO DÚCTIL CLASSE MÍNIMA 400 (40T) D=600MM - NBR 10160 NÃO ARTICULADO - P/ GAL. ÁGUAS PLUV.</v>
          </cell>
          <cell r="C376" t="str">
            <v>UN</v>
          </cell>
          <cell r="D376">
            <v>390.04</v>
          </cell>
        </row>
        <row r="377">
          <cell r="A377">
            <v>62025</v>
          </cell>
          <cell r="B377" t="str">
            <v>FORNECIMENTO DE TAMPÃO MAIS ARO, AMBOS EM PLÁSTICO CLASSE MÍNIMA 400 (40T) D=600MM - ABNT - P/ GAL. ÁGUAS PLUV.</v>
          </cell>
          <cell r="C377" t="str">
            <v>UN</v>
          </cell>
          <cell r="D377">
            <v>595.02</v>
          </cell>
        </row>
        <row r="378">
          <cell r="A378">
            <v>62100</v>
          </cell>
          <cell r="B378" t="str">
            <v>LEVANTAMENTO OU REBAIXAMENTO DE TAMPÃO DE POÇO DE VISITA</v>
          </cell>
          <cell r="C378" t="str">
            <v>UN</v>
          </cell>
          <cell r="D378">
            <v>113.04389999999999</v>
          </cell>
        </row>
        <row r="379">
          <cell r="A379">
            <v>62200</v>
          </cell>
          <cell r="B379" t="str">
            <v>BOCA DE LOBO</v>
          </cell>
          <cell r="C379" t="str">
            <v>.</v>
          </cell>
          <cell r="D379" t="str">
            <v>.</v>
          </cell>
        </row>
        <row r="380">
          <cell r="A380">
            <v>62203</v>
          </cell>
          <cell r="B380" t="str">
            <v>BOCA DE LOBO SIMPLES</v>
          </cell>
          <cell r="C380" t="str">
            <v>UN</v>
          </cell>
          <cell r="D380">
            <v>1329.8567</v>
          </cell>
        </row>
        <row r="381">
          <cell r="A381">
            <v>62204</v>
          </cell>
          <cell r="B381" t="str">
            <v>BOCA DE LOBO DUPLA</v>
          </cell>
          <cell r="C381" t="str">
            <v>UN</v>
          </cell>
          <cell r="D381">
            <v>2364.4598999999998</v>
          </cell>
        </row>
        <row r="382">
          <cell r="A382">
            <v>62205</v>
          </cell>
          <cell r="B382" t="str">
            <v>BOCA DE LOBO TRIPLA</v>
          </cell>
          <cell r="C382" t="str">
            <v>UN</v>
          </cell>
          <cell r="D382">
            <v>3403.2662999999998</v>
          </cell>
        </row>
        <row r="383">
          <cell r="A383">
            <v>62206</v>
          </cell>
          <cell r="B383" t="str">
            <v>BOCA DE LOBO QUÁDRUPLA</v>
          </cell>
          <cell r="C383" t="str">
            <v>UN</v>
          </cell>
          <cell r="D383">
            <v>4439.1316999999999</v>
          </cell>
        </row>
        <row r="384">
          <cell r="A384">
            <v>62300</v>
          </cell>
          <cell r="B384" t="str">
            <v>REFORMA DE BOCA DE LOBO</v>
          </cell>
          <cell r="C384" t="str">
            <v>.</v>
          </cell>
          <cell r="D384" t="str">
            <v>.</v>
          </cell>
        </row>
        <row r="385">
          <cell r="A385">
            <v>62301</v>
          </cell>
          <cell r="B385" t="str">
            <v>REFORMA DE BOCA DE LOBO SIMPLES</v>
          </cell>
          <cell r="C385" t="str">
            <v>UN</v>
          </cell>
          <cell r="D385">
            <v>573.39390000000003</v>
          </cell>
        </row>
        <row r="386">
          <cell r="A386">
            <v>62302</v>
          </cell>
          <cell r="B386" t="str">
            <v>REFORMA DE BOCA DE LOBO DUPLA</v>
          </cell>
          <cell r="C386" t="str">
            <v>UN</v>
          </cell>
          <cell r="D386">
            <v>635.57000000000005</v>
          </cell>
        </row>
        <row r="387">
          <cell r="A387">
            <v>62304</v>
          </cell>
          <cell r="B387" t="str">
            <v>SUBSTITUIÇÃO DE GUIA CHAPÉU PARA BOCA DE LOBO</v>
          </cell>
          <cell r="C387" t="str">
            <v>UN</v>
          </cell>
          <cell r="D387">
            <v>54.657200000000003</v>
          </cell>
        </row>
        <row r="388">
          <cell r="A388">
            <v>62305</v>
          </cell>
          <cell r="B388" t="str">
            <v>SUBSTITUIÇÃO DE TAMPA DE CONCRETO PARA BOCA DE LOBO</v>
          </cell>
          <cell r="C388" t="str">
            <v>UN</v>
          </cell>
          <cell r="D388">
            <v>152.6865</v>
          </cell>
        </row>
        <row r="389">
          <cell r="A389">
            <v>62400</v>
          </cell>
          <cell r="B389" t="str">
            <v>DRENO DE BRITA</v>
          </cell>
          <cell r="C389" t="str">
            <v>M3</v>
          </cell>
          <cell r="D389">
            <v>119.9597</v>
          </cell>
        </row>
        <row r="390">
          <cell r="A390">
            <v>62500</v>
          </cell>
          <cell r="B390" t="str">
            <v>DRENO DE AREIA</v>
          </cell>
          <cell r="C390" t="str">
            <v>M3</v>
          </cell>
          <cell r="D390">
            <v>114.6562</v>
          </cell>
        </row>
        <row r="391">
          <cell r="A391">
            <v>62600</v>
          </cell>
          <cell r="B391" t="str">
            <v>FORNECIMENTO E ASSENTAMENTO DE TUBO DRENO DE CONCRETO FURADO - DIÂMETRO 20,0CM</v>
          </cell>
          <cell r="C391" t="str">
            <v>M</v>
          </cell>
          <cell r="D391">
            <v>35.714300000000001</v>
          </cell>
        </row>
        <row r="392">
          <cell r="A392">
            <v>62700</v>
          </cell>
          <cell r="B392" t="str">
            <v>FORNECIMENTO E ASSENTAMENTO DE DRENO DE MANILHA DE CERÂMICA -DIÂMETRO 6"</v>
          </cell>
          <cell r="C392" t="str">
            <v>M</v>
          </cell>
          <cell r="D392">
            <v>18.421700000000001</v>
          </cell>
        </row>
        <row r="393">
          <cell r="A393">
            <v>62800</v>
          </cell>
          <cell r="B393" t="str">
            <v>FORNECIMENTO E ASSENTAMENTO DE DRENO DE MANILHA DE CERÂMICA -  DIÂMETRO 8"</v>
          </cell>
          <cell r="C393" t="str">
            <v>M</v>
          </cell>
          <cell r="D393">
            <v>25.984300000000001</v>
          </cell>
        </row>
        <row r="394">
          <cell r="A394">
            <v>62901</v>
          </cell>
          <cell r="B394" t="str">
            <v>FORNECIMENTO E ASSENTAMENTO DE TUBO DE PEAD CORRUGADO E PERFURADOPARA DRENAGEM - DIÂMETRO 2,5" (EM ACORDO COM AS NORMAS DNIT 093/06, NBR 15073 E NBR 14692)</v>
          </cell>
          <cell r="C394" t="str">
            <v>M</v>
          </cell>
          <cell r="D394">
            <v>17.032599999999999</v>
          </cell>
        </row>
        <row r="395">
          <cell r="A395">
            <v>62902</v>
          </cell>
          <cell r="B395" t="str">
            <v>FORNECIMENTO E ASSENTAMENTO DE TUBO DE PEAD CORRUGADO E PERFURADOPARA DRENAGEM - DIÂMETRO 3,0" (EM ACORDO COM AS NORMAS DNIT 093/06, NBR 15073 E NBR 14692)</v>
          </cell>
          <cell r="C395" t="str">
            <v>M</v>
          </cell>
          <cell r="D395">
            <v>17.8002</v>
          </cell>
        </row>
        <row r="396">
          <cell r="A396">
            <v>62903</v>
          </cell>
          <cell r="B396" t="str">
            <v>FORNECIMENTO E ASSENTAMENTO DE TUBO DE PEAD CORRUGADO E PERFURADOPARA DRENAGEM - DIÂMETRO 4,0" (EM ACORDO COM AS NORMAS DNIT 093/06, NBR 15073 E NBR 14692)</v>
          </cell>
          <cell r="C396" t="str">
            <v>M</v>
          </cell>
          <cell r="D396">
            <v>21.072600000000001</v>
          </cell>
        </row>
        <row r="397">
          <cell r="A397">
            <v>62904</v>
          </cell>
          <cell r="B397" t="str">
            <v>FORNECIMENTO E ASSENTAMENTO DE TUBO DE PEAD CORRUGADO E PERFURADOPARA DRENAGEM - DIÂMETRO 6,0" (EM ACORDO COM AS NORMAS DNIT 093/06, NBR 15073 E NBR 14692)</v>
          </cell>
          <cell r="C397" t="str">
            <v>M</v>
          </cell>
          <cell r="D397">
            <v>38.020400000000002</v>
          </cell>
        </row>
        <row r="398">
          <cell r="A398">
            <v>63100</v>
          </cell>
          <cell r="B398" t="str">
            <v>FORNECIMENTO E ASSENTAMENTO DE MANILHA DE CERÂMICA - DIÂMETRO 4" X 60CM</v>
          </cell>
          <cell r="C398" t="str">
            <v>M</v>
          </cell>
          <cell r="D398">
            <v>15.1912</v>
          </cell>
        </row>
        <row r="399">
          <cell r="A399">
            <v>63200</v>
          </cell>
          <cell r="B399" t="str">
            <v>FORNECIMENTO E ASSENTAMENTO DE MANILHA DE CERÂMICA - DIÂMETRO 6" X 1M</v>
          </cell>
          <cell r="C399" t="str">
            <v>M</v>
          </cell>
          <cell r="D399">
            <v>15.919600000000001</v>
          </cell>
        </row>
        <row r="400">
          <cell r="A400">
            <v>63300</v>
          </cell>
          <cell r="B400" t="str">
            <v>FORNECIMENTO E ASSENTAMENTO DE MANILHA DE CERÂMICA - DIÂMETRO 8" X 1M</v>
          </cell>
          <cell r="C400" t="str">
            <v>M</v>
          </cell>
          <cell r="D400">
            <v>24.401599999999998</v>
          </cell>
        </row>
        <row r="401">
          <cell r="A401">
            <v>63400</v>
          </cell>
          <cell r="B401" t="str">
            <v>FORNECIMENTO E ASSENTAMENTO DE MANILHA DE CERÂMICA - DIÂMETRO 12" X 1M</v>
          </cell>
          <cell r="C401" t="str">
            <v>M</v>
          </cell>
          <cell r="D401">
            <v>68.408500000000004</v>
          </cell>
        </row>
        <row r="402">
          <cell r="A402">
            <v>63500</v>
          </cell>
          <cell r="B402" t="str">
            <v>LIGAÇÃO DOMICILIAR DE ESGOTO COM MANILHA DE CERÂMICA TIPO SABESP - DIÂMETRO 4"</v>
          </cell>
          <cell r="C402" t="str">
            <v>M</v>
          </cell>
          <cell r="D402">
            <v>46.748699999999999</v>
          </cell>
        </row>
        <row r="403">
          <cell r="A403">
            <v>63700</v>
          </cell>
          <cell r="B403" t="str">
            <v>ASSENTAMENTO DE MANILHA DE CERÂMICA - DIÂMETRO 4"</v>
          </cell>
          <cell r="C403" t="str">
            <v>M</v>
          </cell>
          <cell r="D403">
            <v>5.7511999999999999</v>
          </cell>
        </row>
        <row r="404">
          <cell r="A404">
            <v>63800</v>
          </cell>
          <cell r="B404" t="str">
            <v>ASSENTAMENTO DE MANILHA DE CERÂMICA - DIÂMETRO 6"</v>
          </cell>
          <cell r="C404" t="str">
            <v>M</v>
          </cell>
          <cell r="D404">
            <v>5.8395999999999999</v>
          </cell>
        </row>
        <row r="405">
          <cell r="A405">
            <v>63900</v>
          </cell>
          <cell r="B405" t="str">
            <v>ASSENTAMENTO DE MANILHA DE CERÂMICA - DIÂMETRO 8"</v>
          </cell>
          <cell r="C405" t="str">
            <v>M</v>
          </cell>
          <cell r="D405">
            <v>7.3216000000000001</v>
          </cell>
        </row>
        <row r="406">
          <cell r="A406">
            <v>64000</v>
          </cell>
          <cell r="B406" t="str">
            <v>ASSENTAMENTO DE MANILHA DE CERÂMICA - DIÂMETRO 12"</v>
          </cell>
          <cell r="C406" t="str">
            <v>M</v>
          </cell>
          <cell r="D406">
            <v>7.4984999999999999</v>
          </cell>
        </row>
        <row r="407">
          <cell r="A407">
            <v>64100</v>
          </cell>
          <cell r="B407" t="str">
            <v>ASSENTAMENTO DE TUBULAÇÃO DE FERRO FUNDIDO TIPO SABESP - DIÂMETRO 75MM</v>
          </cell>
          <cell r="C407" t="str">
            <v>M</v>
          </cell>
          <cell r="D407">
            <v>7.7023999999999999</v>
          </cell>
        </row>
        <row r="408">
          <cell r="A408">
            <v>64200</v>
          </cell>
          <cell r="B408" t="str">
            <v>ASSENTAMENTO DE TUBULAÇÃO DE FERRO FUNDIDO TIPO SABESP - DIÂMETRO 100MM</v>
          </cell>
          <cell r="C408" t="str">
            <v>M</v>
          </cell>
          <cell r="D408">
            <v>8.7510999999999992</v>
          </cell>
        </row>
        <row r="409">
          <cell r="A409">
            <v>64400</v>
          </cell>
          <cell r="B409" t="str">
            <v>ENSECADEIRA DE MADEIRA EM PAREDES SIMPLES, COM POSTERIOR RETIRADA DO MATERIAL</v>
          </cell>
          <cell r="C409" t="str">
            <v>M2</v>
          </cell>
          <cell r="D409">
            <v>83.655699999999996</v>
          </cell>
        </row>
        <row r="410">
          <cell r="A410">
            <v>64500</v>
          </cell>
          <cell r="B410" t="str">
            <v>ENSECADEIRA DE MADEIRA EM PAREDES DUPLAS, COM POSTERIOR RETIRADA DO MATERIAL</v>
          </cell>
          <cell r="C410" t="str">
            <v>M2</v>
          </cell>
          <cell r="D410">
            <v>135.61410000000001</v>
          </cell>
        </row>
        <row r="411">
          <cell r="A411">
            <v>64600</v>
          </cell>
          <cell r="B411" t="str">
            <v>FORNECIMENTO E ASSENTAMENTO DE CANALETA (MEIO TUBO) DE CONCRETO - DIÂMETRO 30CM</v>
          </cell>
          <cell r="C411" t="str">
            <v>M</v>
          </cell>
          <cell r="D411">
            <v>24.166899999999998</v>
          </cell>
        </row>
        <row r="412">
          <cell r="A412">
            <v>64700</v>
          </cell>
          <cell r="B412" t="str">
            <v>FORNECIMENTO E ASSENTAMENTO DE CANALETA (MEIO TUBO) DE CONCRETO - DIÂMETRO 40CM</v>
          </cell>
          <cell r="C412" t="str">
            <v>M</v>
          </cell>
          <cell r="D412">
            <v>29.469899999999999</v>
          </cell>
        </row>
        <row r="413">
          <cell r="A413">
            <v>64800</v>
          </cell>
          <cell r="B413" t="str">
            <v>FORNECIMENTO E ASSENTAMENTO DE CANALETA (MEIO TUBO) DE CONCRETO - DIÂMETRO 50CM</v>
          </cell>
          <cell r="C413" t="str">
            <v>M</v>
          </cell>
          <cell r="D413">
            <v>39.061399999999999</v>
          </cell>
        </row>
        <row r="414">
          <cell r="A414">
            <v>64900</v>
          </cell>
          <cell r="B414" t="str">
            <v>ESGOTAMENTO D'ÁGUA COM BOMBA SUBMERSA - POTÊNCIA ATÉ 5HP</v>
          </cell>
          <cell r="C414" t="str">
            <v>HPXH</v>
          </cell>
          <cell r="D414">
            <v>1.113</v>
          </cell>
        </row>
        <row r="415">
          <cell r="A415">
            <v>65000</v>
          </cell>
          <cell r="B415" t="str">
            <v>ASSENTAMENTO DE TUBOS DE CONCRETO EXISTENTE - DIÂMETRO 30CM</v>
          </cell>
          <cell r="C415" t="str">
            <v>M</v>
          </cell>
          <cell r="D415">
            <v>3.0392999999999999</v>
          </cell>
        </row>
        <row r="416">
          <cell r="A416">
            <v>65100</v>
          </cell>
          <cell r="B416" t="str">
            <v>ASSENTAMENTO DE TUBOS DE CONCRETO EXISTENTE - DIÂMETRO 40CM</v>
          </cell>
          <cell r="C416" t="str">
            <v>M</v>
          </cell>
          <cell r="D416">
            <v>9.2491000000000003</v>
          </cell>
        </row>
        <row r="417">
          <cell r="A417">
            <v>65200</v>
          </cell>
          <cell r="B417" t="str">
            <v>ASSENTAMENTO DE TUBOS DE CONCRETO EXISTENTE - DIÂMETRO 50CM</v>
          </cell>
          <cell r="C417" t="str">
            <v>M</v>
          </cell>
          <cell r="D417">
            <v>12.665100000000001</v>
          </cell>
        </row>
        <row r="418">
          <cell r="A418">
            <v>65300</v>
          </cell>
          <cell r="B418" t="str">
            <v>ASSENTAMENTO DE TUBOS DE CONCRETO EXISTENTE - DIÂMETRO 60CM</v>
          </cell>
          <cell r="C418" t="str">
            <v>M</v>
          </cell>
          <cell r="D418">
            <v>16.040400000000002</v>
          </cell>
        </row>
        <row r="419">
          <cell r="A419">
            <v>65400</v>
          </cell>
          <cell r="B419" t="str">
            <v>ASSENTAMENTO DE TUBOS DE CONCRETO EXISTENTE -  DIÂMETRO 70CM</v>
          </cell>
          <cell r="C419" t="str">
            <v>M</v>
          </cell>
          <cell r="D419">
            <v>19.466699999999999</v>
          </cell>
        </row>
        <row r="420">
          <cell r="A420">
            <v>65500</v>
          </cell>
          <cell r="B420" t="str">
            <v>ASSENTAMENTO DE TUBOS DE CONCRETO EXISTENTE - DIÂMETRO 80CM</v>
          </cell>
          <cell r="C420" t="str">
            <v>M</v>
          </cell>
          <cell r="D420">
            <v>24.3081</v>
          </cell>
        </row>
        <row r="421">
          <cell r="A421">
            <v>65600</v>
          </cell>
          <cell r="B421" t="str">
            <v>ASSENTAMENTO DE TUBOS DE CONCRETO EXISTENTE - DIÂMETRO 90CM</v>
          </cell>
          <cell r="C421" t="str">
            <v>M</v>
          </cell>
          <cell r="D421">
            <v>22.715499999999999</v>
          </cell>
        </row>
        <row r="422">
          <cell r="A422">
            <v>65700</v>
          </cell>
          <cell r="B422" t="str">
            <v>ASSENTAMENTO DE TUBOS DE CONCRETO EXISTENTE - DIÂMETRO 100CM</v>
          </cell>
          <cell r="C422" t="str">
            <v>M</v>
          </cell>
          <cell r="D422">
            <v>31.3536</v>
          </cell>
        </row>
        <row r="423">
          <cell r="A423">
            <v>65800</v>
          </cell>
          <cell r="B423" t="str">
            <v>ASSENTAMENTO DE TUBOS DE CONCRETO EXISTENTE - DIÂMETRO 110CM</v>
          </cell>
          <cell r="C423" t="str">
            <v>M</v>
          </cell>
          <cell r="D423">
            <v>41.067</v>
          </cell>
        </row>
        <row r="424">
          <cell r="A424">
            <v>65900</v>
          </cell>
          <cell r="B424" t="str">
            <v>ASSENTAMENTO DE TUBOS DE CONCRETO EXISTENTE - DIÂMETRO 120CM</v>
          </cell>
          <cell r="C424" t="str">
            <v>M</v>
          </cell>
          <cell r="D424">
            <v>50.773600000000002</v>
          </cell>
        </row>
        <row r="425">
          <cell r="A425">
            <v>66000</v>
          </cell>
          <cell r="B425" t="str">
            <v>ASSENTAMENTO DE TUBOS DE CONCRETO EXISTENTE - DIÂMETRO 150CM</v>
          </cell>
          <cell r="C425" t="str">
            <v>M</v>
          </cell>
          <cell r="D425">
            <v>61.414000000000001</v>
          </cell>
        </row>
        <row r="426">
          <cell r="A426">
            <v>66500</v>
          </cell>
          <cell r="B426" t="str">
            <v>BOCA DE LEÃO</v>
          </cell>
          <cell r="C426" t="str">
            <v>.</v>
          </cell>
          <cell r="D426" t="str">
            <v>.</v>
          </cell>
        </row>
        <row r="427">
          <cell r="A427">
            <v>66505</v>
          </cell>
          <cell r="B427" t="str">
            <v>INSTALAÇÃO DE BOCA DE LEÃO SIMPLES COM GRELHA ARTICULADA, EXCETO FORNECIMENTO DA GRELHA</v>
          </cell>
          <cell r="C427" t="str">
            <v>UN</v>
          </cell>
          <cell r="D427">
            <v>1519.1098</v>
          </cell>
        </row>
        <row r="428">
          <cell r="A428">
            <v>66506</v>
          </cell>
          <cell r="B428" t="str">
            <v>INSTALAÇÃO DE BOCA DE LEÃO SIMPLES COM GRELHA NÃO-ARTICULADA, EXCETO FORNECIMENTO DA GRELHA</v>
          </cell>
          <cell r="C428" t="str">
            <v>UN</v>
          </cell>
          <cell r="D428">
            <v>1519.1041</v>
          </cell>
        </row>
        <row r="429">
          <cell r="A429">
            <v>66507</v>
          </cell>
          <cell r="B429" t="str">
            <v>INSTALAÇÃO DE BOCA DE LEÃO DUPLA COM GRELHA ARTICULADA, EXCETO O FORNECIMENTO DA GRELHA</v>
          </cell>
          <cell r="C429" t="str">
            <v>UN</v>
          </cell>
          <cell r="D429">
            <v>2421.0920999999998</v>
          </cell>
        </row>
        <row r="430">
          <cell r="A430">
            <v>66508</v>
          </cell>
          <cell r="B430" t="str">
            <v>INSTALAÇÃO DE BOCA DE LEÃO DUPLA COM GRELHA NÃO-ARTICULADA, EXCETO O FORNECIMENTO DA GRELHA</v>
          </cell>
          <cell r="C430" t="str">
            <v>UN</v>
          </cell>
          <cell r="D430">
            <v>2421.0920999999998</v>
          </cell>
        </row>
        <row r="431">
          <cell r="A431">
            <v>66521</v>
          </cell>
          <cell r="B431" t="str">
            <v>FORNECIMENTO DE GRELHA TIPO "BOCA DE LEÃO" DE FERRO FUND. DÚCTIL CL. MÍN.250 - 25T - DIM. APR=810X270MM - NBR 10160 - T. ARTICU. - P/ GAL. ÁGUAS PLUV.</v>
          </cell>
          <cell r="C431" t="str">
            <v>UN</v>
          </cell>
          <cell r="D431">
            <v>310.29000000000002</v>
          </cell>
        </row>
        <row r="432">
          <cell r="A432">
            <v>66522</v>
          </cell>
          <cell r="B432" t="str">
            <v>FORNECIMENTO DE GRELHA TIPO "BOCA DE LEÃO" DE FERRO FUND. DÚCTIL CL. MÍN.250 - 25T - DIM. APR=810X270MM - NBR 10160 - T. NÃO ARTICU. - P/ GAL. ÁGUAS PLUV.</v>
          </cell>
          <cell r="C432" t="str">
            <v>UN</v>
          </cell>
          <cell r="D432">
            <v>258.31</v>
          </cell>
        </row>
        <row r="433">
          <cell r="A433">
            <v>66523</v>
          </cell>
          <cell r="B433" t="str">
            <v>FORNECIMENTO DE GRELHA TIPO "BOCA DE LEÃO" DE FERRO FUND. DÚCTIL CL. MÍN.D400 - 40T - DIM. APR=810X270MM - NBR 10160 - T. ARTICU. - P/ GAL. ÁGUAS PLUV.</v>
          </cell>
          <cell r="C433" t="str">
            <v>UN</v>
          </cell>
          <cell r="D433">
            <v>257.16000000000003</v>
          </cell>
        </row>
        <row r="434">
          <cell r="A434">
            <v>66524</v>
          </cell>
          <cell r="B434" t="str">
            <v>FORNECIMENTO DE GRELHA TIPO "BOCA DE LEÃO" DE FERRO FUND. DÚCTIL CL. MÍN.D400 - 40T - DIM. APR=810X270MM - NBR 10160 - T. NÃO ARTICU. - P/ GAL. ÁGUAS PLUV.</v>
          </cell>
          <cell r="C434" t="str">
            <v>UN</v>
          </cell>
          <cell r="D434">
            <v>249.82</v>
          </cell>
        </row>
        <row r="435">
          <cell r="A435">
            <v>66525</v>
          </cell>
          <cell r="B435" t="str">
            <v>FORNECIMENTO DE GRELHA TIPO "BOCA DE LEÃO" DE FERRO FUND. DÚCTIL CL. MÍN.D400 - 40T - DIM. APR=500X500MM - NBR 10160 - T. ARTICU. - P/ GAL. ÁGUAS PLUV.</v>
          </cell>
          <cell r="C435" t="str">
            <v>UN</v>
          </cell>
          <cell r="D435">
            <v>304.85000000000002</v>
          </cell>
        </row>
        <row r="436">
          <cell r="A436">
            <v>66527</v>
          </cell>
          <cell r="B436" t="str">
            <v>FORNECIMENTO DE GRELHA TIPO "BOCA DE LEÃO" DE PLÁSTICO CL. MÍNIMA 250 - 25T - DIM.APR=810X270MM - ABNT - T. ARTICU. P/ GAL. ÁGUAS PLUV.</v>
          </cell>
          <cell r="C436" t="str">
            <v>UN</v>
          </cell>
          <cell r="D436">
            <v>563.57000000000005</v>
          </cell>
        </row>
        <row r="437">
          <cell r="A437">
            <v>66600</v>
          </cell>
          <cell r="B437" t="str">
            <v>REFORMA DE BOCA DE LEÃO</v>
          </cell>
          <cell r="C437" t="str">
            <v>.</v>
          </cell>
          <cell r="D437" t="str">
            <v>.</v>
          </cell>
        </row>
        <row r="438">
          <cell r="A438">
            <v>66601</v>
          </cell>
          <cell r="B438" t="str">
            <v>REFORMA DE BOCA DE LEÃO SIMPLES</v>
          </cell>
          <cell r="C438" t="str">
            <v>UN</v>
          </cell>
          <cell r="D438">
            <v>671.59460000000001</v>
          </cell>
        </row>
        <row r="439">
          <cell r="A439">
            <v>66602</v>
          </cell>
          <cell r="B439" t="str">
            <v>REFORMA DE BOCA DE LEÃO DUPLA</v>
          </cell>
          <cell r="C439" t="str">
            <v>UN</v>
          </cell>
          <cell r="D439">
            <v>773.54589999999996</v>
          </cell>
        </row>
        <row r="440">
          <cell r="A440">
            <v>66605</v>
          </cell>
          <cell r="B440" t="str">
            <v>SUBSTITUIÇÃO DA GRELHA TIPO "BOCA DE LEÃO" - TIPO ARTICULADA, EXCETO O FORNECIMENTO DA GRELHA</v>
          </cell>
          <cell r="C440" t="str">
            <v>UN</v>
          </cell>
          <cell r="D440">
            <v>53.947000000000003</v>
          </cell>
        </row>
        <row r="441">
          <cell r="A441">
            <v>66606</v>
          </cell>
          <cell r="B441" t="str">
            <v>SUBSTITUIÇÃO DE GRELHA TIPO "BOCA DE LEÃO" - TIPO NÃO-ARTICULADA, EXCETO O FORNECIMENTO DA GRELHA</v>
          </cell>
          <cell r="C441" t="str">
            <v>UN</v>
          </cell>
          <cell r="D441">
            <v>53.947000000000003</v>
          </cell>
        </row>
        <row r="442">
          <cell r="A442">
            <v>66800</v>
          </cell>
          <cell r="B442" t="str">
            <v>FORNECIMENTO E ASSENTAMENTO DE TUBO DE PVC RÍGIDO, COR BRANCA, PARA ESGOTO, JUNTAS SOLDADAS</v>
          </cell>
          <cell r="C442" t="str">
            <v>.</v>
          </cell>
          <cell r="D442" t="str">
            <v>.</v>
          </cell>
        </row>
        <row r="443">
          <cell r="A443">
            <v>66801</v>
          </cell>
          <cell r="B443" t="str">
            <v>FORNECIMENTO E ASSENTAMENTO DE TUBO DE PVC RÍGIDO, COR BRANCA, PARA ESGOTO, PONTA E BOLSA - DIÂMETRO 50MM (2")</v>
          </cell>
          <cell r="C443" t="str">
            <v>M</v>
          </cell>
          <cell r="D443">
            <v>17.361499999999999</v>
          </cell>
        </row>
        <row r="444">
          <cell r="A444">
            <v>66802</v>
          </cell>
          <cell r="B444" t="str">
            <v>FORNECIMENTO E ASSENTAMENTO DE TUBO DE PVC RÍGIDO, COR BRANCA, PARA ESGOTO, PONTA E BOLSA - DIÂMETRO 75MM (3")</v>
          </cell>
          <cell r="C444" t="str">
            <v>M</v>
          </cell>
          <cell r="D444">
            <v>23.943000000000001</v>
          </cell>
        </row>
        <row r="445">
          <cell r="A445">
            <v>66803</v>
          </cell>
          <cell r="B445" t="str">
            <v>FORNECIMENTO E ASSENTAMENTO DE TUBO DE PVC RÍGIDO, COR BRANCA, PARA ESGOTO, PONTA E BOLSA - DIÂMETRO 100MM (4")</v>
          </cell>
          <cell r="C445" t="str">
            <v>M</v>
          </cell>
          <cell r="D445">
            <v>28.200500000000002</v>
          </cell>
        </row>
        <row r="446">
          <cell r="A446">
            <v>66901</v>
          </cell>
          <cell r="B446" t="str">
            <v>FORNECIMENTO E COLOCAÇÃO DE MANTA GEOTÊXTIL COM  RESISTÊNCIA  À TRAÇÃO LONGITUDINAL  DE 7KN/M E TRAÇÃO TRANSVERSAL DE 6KN/M</v>
          </cell>
          <cell r="C446" t="str">
            <v>M2</v>
          </cell>
          <cell r="D446">
            <v>2.5173000000000001</v>
          </cell>
        </row>
        <row r="447">
          <cell r="A447">
            <v>66902</v>
          </cell>
          <cell r="B447" t="str">
            <v>FORNECIMENTO E COLOCAÇÃO DE MANTA GEOTÊXTIL COM RESISTÊNCIA À TRAÇÃO LONGITUDINAL DE 8KN/M E TRAÇÃO TRANSVERSAL DE 7KN/M</v>
          </cell>
          <cell r="C447" t="str">
            <v>M2</v>
          </cell>
          <cell r="D447">
            <v>2.7542</v>
          </cell>
        </row>
        <row r="448">
          <cell r="A448">
            <v>66903</v>
          </cell>
          <cell r="B448" t="str">
            <v>FORNECIMENTO E COLOCAÇÃO DE MANTA GEOTÊXTIL COM RESISTÊNCIA À TRAÇÃO LONGITUDINAL DE 9KN/M E TRAÇÃO TRANSVERSAL DE 8KN/M</v>
          </cell>
          <cell r="C448" t="str">
            <v>M2</v>
          </cell>
          <cell r="D448">
            <v>3.1456</v>
          </cell>
        </row>
        <row r="449">
          <cell r="A449">
            <v>66904</v>
          </cell>
          <cell r="B449" t="str">
            <v>FORNECIMENTO E COLOCAÇÃO DE MANTA GEOTÊXTIL COM RESISTÊNCIA À TRAÇÃO LONGITUDINAL DE 10KN/M E TRAÇÃO TRANSVERSAL DE 9KN/M</v>
          </cell>
          <cell r="C449" t="str">
            <v>M2</v>
          </cell>
          <cell r="D449">
            <v>3.6091000000000002</v>
          </cell>
        </row>
        <row r="450">
          <cell r="A450">
            <v>66905</v>
          </cell>
          <cell r="B450" t="str">
            <v>FORNECIMENTO E COLOCAÇÃO DE MANTA GEOTÊXTIL COM RESISTÊNCIA À TRAÇÃO LONGITUDINAL DE 14KN/M E TRAÇÃO TRANSVERSAL DE 12KN/M</v>
          </cell>
          <cell r="C450" t="str">
            <v>M2</v>
          </cell>
          <cell r="D450">
            <v>4.2888999999999999</v>
          </cell>
        </row>
        <row r="451">
          <cell r="A451">
            <v>66906</v>
          </cell>
          <cell r="B451" t="str">
            <v>FORNECIMENTO E COLOCAÇÃO DE MANTA GEOTÊXTIL COM RESISTÊNCIA À TRAÇÃO LONGITUDINAL DE 16KN/M E TRAÇÃO TRANSVERSAL DE 14KN/M</v>
          </cell>
          <cell r="C451" t="str">
            <v>M2</v>
          </cell>
          <cell r="D451">
            <v>4.8141999999999996</v>
          </cell>
        </row>
        <row r="452">
          <cell r="A452">
            <v>66907</v>
          </cell>
          <cell r="B452" t="str">
            <v>FORNECIMENTO E COLOCAÇÃO DE MANTA GEOTÊXTIL COM RESISTÊNCIA À TRAÇÃO LONGITUDINAL DE 21KN/M E TRAÇÃO TRANSVERSAL DE 19KN/M</v>
          </cell>
          <cell r="C452" t="str">
            <v>M2</v>
          </cell>
          <cell r="D452">
            <v>6.2664999999999997</v>
          </cell>
        </row>
        <row r="453">
          <cell r="A453">
            <v>66908</v>
          </cell>
          <cell r="B453" t="str">
            <v>FORNECIMENTO E COLOCAÇÃO DE MANTA GEOTÊXTIL COM RESISTÊNCIA À TRAÇÃO LONGITUDINAL DE 26KN/M E TRAÇÃO TRANSVERSAL DE 23KN/M</v>
          </cell>
          <cell r="C453" t="str">
            <v>M2</v>
          </cell>
          <cell r="D453">
            <v>8.0792999999999999</v>
          </cell>
        </row>
        <row r="454">
          <cell r="A454">
            <v>66909</v>
          </cell>
          <cell r="B454" t="str">
            <v>FORNECIMENTO E COLOCAÇÃO DE MANTA GEOTÊXTIL COM RESISTÊNCIA À TRAÇÃO LONGITUDINAL DE 31KN/M E TRAÇÃO TRANSVERSAL DE 27KN/M</v>
          </cell>
          <cell r="C454" t="str">
            <v>M2</v>
          </cell>
          <cell r="D454">
            <v>9.202</v>
          </cell>
        </row>
        <row r="455">
          <cell r="A455">
            <v>67001</v>
          </cell>
          <cell r="B455" t="str">
            <v>FORNECIMENTO E APLICAÇÃO DE GEOMEMBRANA DE PEAD - 1MM DE ESPESSURA</v>
          </cell>
          <cell r="C455" t="str">
            <v>M2</v>
          </cell>
          <cell r="D455">
            <v>22.134</v>
          </cell>
        </row>
        <row r="456">
          <cell r="A456">
            <v>67002</v>
          </cell>
          <cell r="B456" t="str">
            <v>FORNECIMENTO E APLICAÇÃO DE MANTA FORMADA PELA ASSOCIAÇÃO DE UM TECIDO TÉCNICO DE POLIESTER COM FILME DE POLIETILENO DE BAIXA DENSIDADE EM ACORDO COM A NBR12824</v>
          </cell>
          <cell r="C456" t="str">
            <v>M2</v>
          </cell>
          <cell r="D456">
            <v>18.9513</v>
          </cell>
        </row>
        <row r="457">
          <cell r="A457">
            <v>67003</v>
          </cell>
          <cell r="B457" t="str">
            <v>FORNECIMENTO E APLICAÇÃO DE GEOCOMPOSTO FORMADO POR NÚCLEO TRIDIMENSIONAL, FLEXÍVEL DE FILAMENTO DE POLIPROPILENO, ASSOCIADO ÀS SUAS DUAS SUPERFÍCIES GEOTEXTEIS NÃO TECIDOS</v>
          </cell>
          <cell r="C457" t="str">
            <v>M2</v>
          </cell>
          <cell r="D457">
            <v>27.613800000000001</v>
          </cell>
        </row>
        <row r="458">
          <cell r="A458">
            <v>67100</v>
          </cell>
          <cell r="B458" t="str">
            <v>SERVIÇOS DE LIMPEZA MECÂNICA DOS SISTEMAS DE DRENAGEM (GALERIAS, BOCA DE LOBO, PV, ETC), COM UTILIZAÇÃO DE EQUIPAMENTO COMBINADO HIDROJATO/ SUGADOR</v>
          </cell>
          <cell r="C458" t="str">
            <v>H</v>
          </cell>
          <cell r="D458">
            <v>205.84549999999999</v>
          </cell>
        </row>
        <row r="459">
          <cell r="A459">
            <v>67200</v>
          </cell>
          <cell r="B459" t="str">
            <v>SERVIÇOS DE LIMPEZA MECÂNICA DOS SISTEMAS DE DRENAGEM (GALERIAS, BOCA DE LOBO, PV, ETC), COM UTILIZAÇÃO DE EQUIPAMENTO COMBINADO HIDROJATO/ SUGADOR/ RECICLADOR</v>
          </cell>
          <cell r="C459" t="str">
            <v>H</v>
          </cell>
          <cell r="D459">
            <v>293.72750000000002</v>
          </cell>
        </row>
        <row r="460">
          <cell r="A460">
            <v>70000</v>
          </cell>
          <cell r="B460" t="str">
            <v>GALERIAS MOLDADAS, CÓRREGOS E DRENAGEM</v>
          </cell>
          <cell r="C460">
            <v>0</v>
          </cell>
          <cell r="D460">
            <v>0</v>
          </cell>
        </row>
        <row r="461">
          <cell r="A461">
            <v>70100</v>
          </cell>
          <cell r="B461" t="str">
            <v>ESCORAMENTO CONTÍNUO DE MADEIRA PARA GALERIAS MOLDADAS, COM REAPROVEITAMENTO</v>
          </cell>
          <cell r="C461" t="str">
            <v>M2</v>
          </cell>
          <cell r="D461">
            <v>74.301199999999994</v>
          </cell>
        </row>
        <row r="462">
          <cell r="A462">
            <v>70300</v>
          </cell>
          <cell r="B462" t="str">
            <v>ESCORAMENTO PARA GALERIAS MOLDADAS UTILIZANDO PERFIS METÁLICOS, COM REAPROVEITAMENTO</v>
          </cell>
          <cell r="C462" t="str">
            <v>.</v>
          </cell>
          <cell r="D462" t="str">
            <v>.</v>
          </cell>
        </row>
        <row r="463">
          <cell r="A463">
            <v>70301</v>
          </cell>
          <cell r="B463" t="str">
            <v>ESCORAMENTO PARA GALERIAS MOLDADAS, UTILIZANDO PERFIS METÁLICOS, COM REAPROVEITAMENTO - PROFUNDIDADE &lt; OU = 4M, COM BOCA DE 3 À 5M</v>
          </cell>
          <cell r="C463" t="str">
            <v>M2</v>
          </cell>
          <cell r="D463">
            <v>190.62180000000001</v>
          </cell>
        </row>
        <row r="464">
          <cell r="A464">
            <v>70302</v>
          </cell>
          <cell r="B464" t="str">
            <v>ESCORAMENTO PARA GALERIAS MOLDADAS, UTILIZANDO PERFIS METÁLICOS, COM REAPROVEITAMENTO - PROFUNDIDADE &lt; OU = 4M, COM BOCA DE 5 À 8M</v>
          </cell>
          <cell r="C464" t="str">
            <v>M2</v>
          </cell>
          <cell r="D464">
            <v>210.19200000000001</v>
          </cell>
        </row>
        <row r="465">
          <cell r="A465">
            <v>70303</v>
          </cell>
          <cell r="B465" t="str">
            <v>ESCORAMENTO PARA GALERIAS MOLDADAS, UTILIZANDO PERFIS METÁLICOS, COM REAPROVEITAMENTO - PROFUNDIDADE &gt; 4M, &lt; OU = 6M, COM BOCA DE 3 À 5M</v>
          </cell>
          <cell r="C465" t="str">
            <v>M2</v>
          </cell>
          <cell r="D465">
            <v>204.08940000000001</v>
          </cell>
        </row>
        <row r="466">
          <cell r="A466">
            <v>70304</v>
          </cell>
          <cell r="B466" t="str">
            <v>ESCORAMENTO PARA GALERIAS MOLDADAS, UTILIZANDO PERFIS METÁLICOS, COM REAPROVEITAMENTO - PROFUNDIDADE &gt; 4M, &lt; OU = 6M, COM BOCA DE 5 À 8M</v>
          </cell>
          <cell r="C466" t="str">
            <v>M2</v>
          </cell>
          <cell r="D466">
            <v>224.422</v>
          </cell>
        </row>
        <row r="467">
          <cell r="A467">
            <v>70305</v>
          </cell>
          <cell r="B467" t="str">
            <v>ESCORAMENTO PARA GALERIAS MOLDADAS, UTILIZANDO PERFIS METÁLICOS, COM REAPROVEITAMENTO - PROFUNDIDADE &gt; 6M, &lt; OU = 8M, COM BOCA DE 3 À 5M</v>
          </cell>
          <cell r="C467" t="str">
            <v>M2</v>
          </cell>
          <cell r="D467">
            <v>282.21550000000002</v>
          </cell>
        </row>
        <row r="468">
          <cell r="A468">
            <v>70306</v>
          </cell>
          <cell r="B468" t="str">
            <v>ESCORAMENTO PARA GALERIAS MOLDADAS, UTILIZANDO PERFIS METÁLICOS, COM REAPROVEITAMENTO - PROFUNDIDADE &gt; 6M, &lt; OU = 8M, COM BOCA DE 5 À 8M</v>
          </cell>
          <cell r="C468" t="str">
            <v>M2</v>
          </cell>
          <cell r="D468">
            <v>321.60590000000002</v>
          </cell>
        </row>
        <row r="469">
          <cell r="A469">
            <v>70500</v>
          </cell>
          <cell r="B469" t="str">
            <v>PERFIS METÁLICOS PERDIDOS EM ESCORAMENTOS, NO CASO DE IMPOSSIBILIDADE DO REAPROVEITAMENTO PREVISTO NOS ITENS 7.3.</v>
          </cell>
          <cell r="C469" t="str">
            <v>M2</v>
          </cell>
          <cell r="D469">
            <v>214.72630000000001</v>
          </cell>
        </row>
        <row r="470">
          <cell r="A470">
            <v>70600</v>
          </cell>
          <cell r="B470" t="str">
            <v>CIMBRAMENTO EM GALERIA MOLDADA</v>
          </cell>
          <cell r="C470" t="str">
            <v>M3</v>
          </cell>
          <cell r="D470">
            <v>35.018900000000002</v>
          </cell>
        </row>
        <row r="471">
          <cell r="A471">
            <v>70700</v>
          </cell>
          <cell r="B471" t="str">
            <v>FORMA PARA GALERIA MOLDADA</v>
          </cell>
          <cell r="C471" t="str">
            <v>M2</v>
          </cell>
          <cell r="D471">
            <v>43.238500000000002</v>
          </cell>
        </row>
        <row r="472">
          <cell r="A472">
            <v>70800</v>
          </cell>
          <cell r="B472" t="str">
            <v>FORNECIMENTO E APLICAÇÃO DE AÇO CA-25</v>
          </cell>
          <cell r="C472" t="str">
            <v>KG</v>
          </cell>
          <cell r="D472">
            <v>8.5450999999999997</v>
          </cell>
        </row>
        <row r="473">
          <cell r="A473">
            <v>70900</v>
          </cell>
          <cell r="B473" t="str">
            <v>FORNECIMENTO E APLICAÇÃO DE AÇO CA-50 - DIÂMETRO &lt;  1/2"</v>
          </cell>
          <cell r="C473" t="str">
            <v>KG</v>
          </cell>
          <cell r="D473">
            <v>7.6430999999999996</v>
          </cell>
        </row>
        <row r="474">
          <cell r="A474">
            <v>71000</v>
          </cell>
          <cell r="B474" t="str">
            <v>FORNECIMENTO E APLICAÇÃO DE AÇO CA-50 - DIÂMETRO &gt; OU = 1/2"</v>
          </cell>
          <cell r="C474" t="str">
            <v>KG</v>
          </cell>
          <cell r="D474">
            <v>7.4671000000000003</v>
          </cell>
        </row>
        <row r="475">
          <cell r="A475">
            <v>71100</v>
          </cell>
          <cell r="B475" t="str">
            <v>FORNECIMENTO E APLICAÇÃO DE AÇO CA-60</v>
          </cell>
          <cell r="C475" t="str">
            <v>KG</v>
          </cell>
          <cell r="D475">
            <v>8.1271000000000004</v>
          </cell>
        </row>
        <row r="476">
          <cell r="A476">
            <v>71200</v>
          </cell>
          <cell r="B476" t="str">
            <v>FORNECIMENTO E APLICAÇÃO DE TELA DE AÇO</v>
          </cell>
          <cell r="C476" t="str">
            <v>KG</v>
          </cell>
          <cell r="D476">
            <v>7.0728</v>
          </cell>
        </row>
        <row r="477">
          <cell r="A477">
            <v>71300</v>
          </cell>
          <cell r="B477" t="str">
            <v>FORNECIMENTO E APLICAÇÃO DE CONCRETO USINADO FCK=10MPA</v>
          </cell>
          <cell r="C477" t="str">
            <v>M3</v>
          </cell>
          <cell r="D477">
            <v>281.92090000000002</v>
          </cell>
        </row>
        <row r="478">
          <cell r="A478">
            <v>71400</v>
          </cell>
          <cell r="B478" t="str">
            <v>FORNECIMENTO E APLICAÇÃO DE CONCRETO USINADO FCK=15,0MPA</v>
          </cell>
          <cell r="C478" t="str">
            <v>M3</v>
          </cell>
          <cell r="D478">
            <v>291.29390000000001</v>
          </cell>
        </row>
        <row r="479">
          <cell r="A479">
            <v>71500</v>
          </cell>
          <cell r="B479" t="str">
            <v>FORNECIMENTO E APLICAÇÃO DE CONCRETO USINADO FCK=20,0MPA</v>
          </cell>
          <cell r="C479" t="str">
            <v>M3</v>
          </cell>
          <cell r="D479">
            <v>301.048</v>
          </cell>
        </row>
        <row r="480">
          <cell r="A480">
            <v>71600</v>
          </cell>
          <cell r="B480" t="str">
            <v>FORNECIMENTO E APLICAÇÃO DE CONCRETO USINADO FCK=25MPA</v>
          </cell>
          <cell r="C480" t="str">
            <v>M3</v>
          </cell>
          <cell r="D480">
            <v>311.19349999999997</v>
          </cell>
        </row>
        <row r="481">
          <cell r="A481">
            <v>71700</v>
          </cell>
          <cell r="B481" t="str">
            <v>FORNECIMENTO E APLICAÇÃO DE CONCRETO USINADO FCK=30,0MPA</v>
          </cell>
          <cell r="C481" t="str">
            <v>M3</v>
          </cell>
          <cell r="D481">
            <v>321.7407</v>
          </cell>
        </row>
        <row r="482">
          <cell r="A482">
            <v>71800</v>
          </cell>
          <cell r="B482" t="str">
            <v>ENROCAMENTO DE PEDRA EM TALUDES</v>
          </cell>
          <cell r="C482" t="str">
            <v>M3</v>
          </cell>
          <cell r="D482">
            <v>265.20870000000002</v>
          </cell>
        </row>
        <row r="483">
          <cell r="A483">
            <v>71900</v>
          </cell>
          <cell r="B483" t="str">
            <v>BARBACANS DE TUBOS DE PVC - DIÂMETRO 4"</v>
          </cell>
          <cell r="C483" t="str">
            <v>UN</v>
          </cell>
          <cell r="D483">
            <v>28.9069</v>
          </cell>
        </row>
        <row r="484">
          <cell r="A484">
            <v>72000</v>
          </cell>
          <cell r="B484" t="str">
            <v>MURO DE ARRIMO DE RACHÃO COM ARGAMASSA DE CIMENTO E AREIA 1:3</v>
          </cell>
          <cell r="C484" t="str">
            <v>M3</v>
          </cell>
          <cell r="D484">
            <v>498.28879999999998</v>
          </cell>
        </row>
        <row r="485">
          <cell r="A485">
            <v>72200</v>
          </cell>
          <cell r="B485" t="str">
            <v>DESASSOREAMENTO, LIMPEZA E REMOÇÃO DE MATERIAL DE GALERIA MOLDADA</v>
          </cell>
          <cell r="C485" t="str">
            <v>M3</v>
          </cell>
          <cell r="D485">
            <v>142.83770000000001</v>
          </cell>
        </row>
        <row r="486">
          <cell r="A486">
            <v>72300</v>
          </cell>
          <cell r="B486" t="str">
            <v>FORNECIMENTO E COLOCAÇÃO DE GABIÃO TIPO CAIXA, H = 0,50 M, DE MALHA 8 X 10CM, GALVANIZADO, DE FIO Ø = 2,7MM</v>
          </cell>
          <cell r="C486" t="str">
            <v>M3</v>
          </cell>
          <cell r="D486">
            <v>547.73590000000002</v>
          </cell>
        </row>
        <row r="487">
          <cell r="A487">
            <v>72400</v>
          </cell>
          <cell r="B487" t="str">
            <v>FORNECIMENTO E COLOCAÇÃO DE GABIÃO TIPO CAIXA, H = 1,00M, DE MALHA 8 X 10CM, GALVANIZADO, DE FIO Ø = 2,7MM</v>
          </cell>
          <cell r="C487" t="str">
            <v>M3</v>
          </cell>
          <cell r="D487">
            <v>463.3759</v>
          </cell>
        </row>
        <row r="488">
          <cell r="A488">
            <v>72500</v>
          </cell>
          <cell r="B488" t="str">
            <v>FORNECIMENTO E COLOCAÇÃO DE GABIÃO TIPO CAIXA, H = 0,50M, DE MALHA 8 X 10CM, GALVANIZADO E REVESTIDO EM PVC, DE FIO Ø = 2,4MM</v>
          </cell>
          <cell r="C488" t="str">
            <v>M3</v>
          </cell>
          <cell r="D488">
            <v>605.61590000000001</v>
          </cell>
        </row>
        <row r="489">
          <cell r="A489">
            <v>72600</v>
          </cell>
          <cell r="B489" t="str">
            <v>FORNECIMENTO E COLOCAÇÃO DE GABIÃO TIPO CAIXA, H = 1,00M, DE MALHA 8 X 10CM, GALVANIZADO E REVESTIDO EM PVC, DE FIO Ø = 2,4MM</v>
          </cell>
          <cell r="C489" t="str">
            <v>M3</v>
          </cell>
          <cell r="D489">
            <v>490.02589999999998</v>
          </cell>
        </row>
        <row r="490">
          <cell r="A490">
            <v>73000</v>
          </cell>
          <cell r="B490" t="str">
            <v>FORNECIMENTO  E COLOCAÇÃO DE GABIÃO TIPO COLCHÃO RENO, H = 0,17M, DE MALHA 6 X 8CM, GALVANIZADO, REVESTIDO EM PVC, DE FIO Ø = 2,0MM</v>
          </cell>
          <cell r="C490" t="str">
            <v>M2</v>
          </cell>
          <cell r="D490">
            <v>155.06120000000001</v>
          </cell>
        </row>
        <row r="491">
          <cell r="A491">
            <v>73100</v>
          </cell>
          <cell r="B491" t="str">
            <v>FORNECIMENTO  E COLOCAÇÃO DE GABIÃO TIPO COLCHÃO RENO, H = 0,23M, DE MALHA 6 X 8CM, GALVANIZADO, REVESTIDO EM PVC, DE FIO Ø = 2,0MM</v>
          </cell>
          <cell r="C491" t="str">
            <v>M2</v>
          </cell>
          <cell r="D491">
            <v>176.16929999999999</v>
          </cell>
        </row>
        <row r="492">
          <cell r="A492">
            <v>73200</v>
          </cell>
          <cell r="B492" t="str">
            <v>FORNECIMENTO  E COLOCAÇÃO DE GABIÃO TIPO COLCHÃO RENO, H = 0,30M, DE MALHA 6 X 8CM, GALVANIZADO, REVESTIDO EM PVC, DE FIO Ø = 2,0MM</v>
          </cell>
          <cell r="C492" t="str">
            <v>M2</v>
          </cell>
          <cell r="D492">
            <v>189.9571</v>
          </cell>
        </row>
        <row r="493">
          <cell r="A493">
            <v>73400</v>
          </cell>
          <cell r="B493" t="str">
            <v>FORNECIMENTO E COLOCAÇÃO DE GABIÃO TIPO SACO, D = 0,65M, DE MALHA 8 X 10CM, GALVANIZADO, REVESTIDO EM PVC, DE FIO Ø = 2,4MM</v>
          </cell>
          <cell r="C493" t="str">
            <v>M3</v>
          </cell>
          <cell r="D493">
            <v>457.8152</v>
          </cell>
        </row>
        <row r="494">
          <cell r="A494">
            <v>73500</v>
          </cell>
          <cell r="B494" t="str">
            <v>ESGOTAMENTO D'ÁGUA COM BOMBA SUBMERSA - POTÊNCIA ATÉ 5HP</v>
          </cell>
          <cell r="C494" t="str">
            <v>HPXH</v>
          </cell>
          <cell r="D494">
            <v>1.113</v>
          </cell>
        </row>
        <row r="495">
          <cell r="A495">
            <v>74001</v>
          </cell>
          <cell r="B495" t="str">
            <v>FORNECIMENTO E COLOCAÇÃO DE MANTA GEOTÊXTIL COM RESISTÊNCIA À TRAÇÃO LONGITUDINAL DE 7KN/M E TRAÇÃO TRANSVERSAL DE 6KN/M EM JUNTA DE DILATAÇÃO</v>
          </cell>
          <cell r="C495" t="str">
            <v>M2</v>
          </cell>
          <cell r="D495">
            <v>8.3831000000000007</v>
          </cell>
        </row>
        <row r="496">
          <cell r="A496">
            <v>74002</v>
          </cell>
          <cell r="B496" t="str">
            <v>FORNECIMENTO E COLOCAÇÃO DE MANTA GEOTÊXTIL COM RESISTÊNCIA À TRAÇÃO LONGITUDINAL DE 8KN/M E TRAÇÃO TRANSVERSAL DE 7KN/M EM JUNTA DE DILATAÇÃO</v>
          </cell>
          <cell r="C496" t="str">
            <v>M2</v>
          </cell>
          <cell r="D496">
            <v>8.6245999999999992</v>
          </cell>
        </row>
        <row r="497">
          <cell r="A497">
            <v>74003</v>
          </cell>
          <cell r="B497" t="str">
            <v>FORNECIMENTO E COLOCAÇÃO DE MANTA GEOTÊXTIL COM RESISTÊNCIA À TRAÇÃO LONGITUDINAL DE 9KN/M E TRAÇÃO TRANSVERSAL DE 8KN/M EM JUNTA DE DILATAÇÃO</v>
          </cell>
          <cell r="C497" t="str">
            <v>M2</v>
          </cell>
          <cell r="D497">
            <v>9.0236000000000001</v>
          </cell>
        </row>
        <row r="498">
          <cell r="A498">
            <v>74004</v>
          </cell>
          <cell r="B498" t="str">
            <v>FORNECIMENTO E COLOCAÇÃO DE MANTA GEOTÊXTIL COM RESISTÊNCIA À TRAÇÃO LONGITUDINAL DE 10KN/M E TRAÇÃO TRANSVERSAL DE 9KN/M EM JUNTA DE DILATAÇÃO</v>
          </cell>
          <cell r="C498" t="str">
            <v>M2</v>
          </cell>
          <cell r="D498">
            <v>9.4961000000000002</v>
          </cell>
        </row>
        <row r="499">
          <cell r="A499">
            <v>74005</v>
          </cell>
          <cell r="B499" t="str">
            <v>FORNECIMENTO E COLOCAÇÃO DE MANTA GEOTÊXTIL COM RESISTÊNCIA À TRAÇÃO LONGITUDINAL DE 14KN/M E TRAÇÃO TRANSVERSAL DE 12KN/M EM JUNTA DE DILATAÇÃO</v>
          </cell>
          <cell r="C499" t="str">
            <v>M2</v>
          </cell>
          <cell r="D499">
            <v>10.1891</v>
          </cell>
        </row>
        <row r="500">
          <cell r="A500">
            <v>74006</v>
          </cell>
          <cell r="B500" t="str">
            <v>FORNECIMENTO E COLOCAÇÃO DE MANTA GEOTÊXTIL COM RESISTÊNCIA À TRAÇÃO LONGITUDINAL DE 16KN/M E TRAÇÃO TRANSVERSAL DE 14KN/M EM JUNTA DE DILATAÇÃO</v>
          </cell>
          <cell r="C500" t="str">
            <v>M2</v>
          </cell>
          <cell r="D500">
            <v>10.724600000000001</v>
          </cell>
        </row>
        <row r="501">
          <cell r="A501">
            <v>74007</v>
          </cell>
          <cell r="B501" t="str">
            <v>FORNECIMENTO E COLOCAÇÃO DE MANTA GEOTÊXTIL COM RESISTÊNCIA À TRAÇÃO LONGITUDINAL DE 21KN/M E TRAÇÃO TRANSVERSAL DE 19KN/M EM JUNTA DE DILATAÇÃO</v>
          </cell>
          <cell r="C501" t="str">
            <v>M2</v>
          </cell>
          <cell r="D501">
            <v>12.2051</v>
          </cell>
        </row>
        <row r="502">
          <cell r="A502">
            <v>74008</v>
          </cell>
          <cell r="B502" t="str">
            <v>FORNECIMENTO E COLOCAÇÃO DE MANTA GEOTÊXTIL COM RESISTÊNCIA À TRAÇÃO LONGITUDINAL DE 26KN/M E TRAÇÃO TRANSVERSAL DE 23KN/M EM JUNTA DE DILATAÇÃO</v>
          </cell>
          <cell r="C502" t="str">
            <v>M2</v>
          </cell>
          <cell r="D502">
            <v>14.053100000000001</v>
          </cell>
        </row>
        <row r="503">
          <cell r="A503">
            <v>74009</v>
          </cell>
          <cell r="B503" t="str">
            <v>FORNECIMENTO E COLOCAÇÃO DE MANTA GEOTÊXTIL COM RESISTÊNCIA À TRAÇÃO LONGITUDINAL DE 31KN/M E TRAÇÃO TRANSVERSAL DE 27KN/M EM JUNTA DE DILATAÇÃO</v>
          </cell>
          <cell r="C503" t="str">
            <v>M2</v>
          </cell>
          <cell r="D503">
            <v>15.1976</v>
          </cell>
        </row>
        <row r="504">
          <cell r="A504">
            <v>80000</v>
          </cell>
          <cell r="B504" t="str">
            <v>PONTES E VIADUTOS</v>
          </cell>
          <cell r="C504">
            <v>0</v>
          </cell>
          <cell r="D504">
            <v>0</v>
          </cell>
        </row>
        <row r="505">
          <cell r="A505">
            <v>80100</v>
          </cell>
          <cell r="B505" t="str">
            <v>FORNECIMENTO E CRAVAÇÃO DE ESTACAS DE EUCALIPTO - DIÂMETRO 20 À 30CM</v>
          </cell>
          <cell r="C505" t="str">
            <v>M</v>
          </cell>
          <cell r="D505">
            <v>62.384</v>
          </cell>
        </row>
        <row r="506">
          <cell r="A506">
            <v>80200</v>
          </cell>
          <cell r="B506" t="str">
            <v>FORNECIMENTO E CRAVAÇÃO DE ESTACAS DE CONCRETO PARA 20T</v>
          </cell>
          <cell r="C506" t="str">
            <v>M</v>
          </cell>
          <cell r="D506">
            <v>57.721200000000003</v>
          </cell>
        </row>
        <row r="507">
          <cell r="A507">
            <v>80300</v>
          </cell>
          <cell r="B507" t="str">
            <v>FORNECIMENTO E CRAVAÇÃO DE ESTACA DE CONCRETO PARA 30T</v>
          </cell>
          <cell r="C507" t="str">
            <v>M</v>
          </cell>
          <cell r="D507">
            <v>61.944200000000002</v>
          </cell>
        </row>
        <row r="508">
          <cell r="A508">
            <v>80400</v>
          </cell>
          <cell r="B508" t="str">
            <v>FORNECIMENTO E CRAVAÇÃO DE ESTACAS DE CONCRETO PARA 40T</v>
          </cell>
          <cell r="C508" t="str">
            <v>M</v>
          </cell>
          <cell r="D508">
            <v>75.663799999999995</v>
          </cell>
        </row>
        <row r="509">
          <cell r="A509">
            <v>80500</v>
          </cell>
          <cell r="B509" t="str">
            <v>FORNECIMENTO E CRAVAÇÃO DE ESTACA DE CONCRETO PARA 50T</v>
          </cell>
          <cell r="C509" t="str">
            <v>M</v>
          </cell>
          <cell r="D509">
            <v>78.053399999999996</v>
          </cell>
        </row>
        <row r="510">
          <cell r="A510">
            <v>80600</v>
          </cell>
          <cell r="B510" t="str">
            <v>FORNECIMENTO E CRAVAÇÃO DE ESTACA METÁLICA - PERFIL DE AÇO LAMINADO W 250X32,7</v>
          </cell>
          <cell r="C510" t="str">
            <v>M</v>
          </cell>
          <cell r="D510">
            <v>204.12450000000001</v>
          </cell>
        </row>
        <row r="511">
          <cell r="A511">
            <v>80700</v>
          </cell>
          <cell r="B511" t="str">
            <v>FORNECIMENTO E CRAVAÇÃO DE ESTACA METÁLICA - PERFIL DE AÇO LAMINADO W 310X52</v>
          </cell>
          <cell r="C511" t="str">
            <v>M</v>
          </cell>
          <cell r="D511">
            <v>303.19850000000002</v>
          </cell>
        </row>
        <row r="512">
          <cell r="A512">
            <v>81300</v>
          </cell>
          <cell r="B512" t="str">
            <v>FORMA PARA SAPATAS E BALDRAMES</v>
          </cell>
          <cell r="C512" t="str">
            <v>M2</v>
          </cell>
          <cell r="D512">
            <v>47.871099999999998</v>
          </cell>
        </row>
        <row r="513">
          <cell r="A513">
            <v>81400</v>
          </cell>
          <cell r="B513" t="str">
            <v>FORMA COMUM</v>
          </cell>
          <cell r="C513" t="str">
            <v>.</v>
          </cell>
          <cell r="D513" t="str">
            <v>.</v>
          </cell>
        </row>
        <row r="514">
          <cell r="A514">
            <v>81401</v>
          </cell>
          <cell r="B514" t="str">
            <v>FORMA COMUM, INCLUSIVE CIMBRAMENTO</v>
          </cell>
          <cell r="C514" t="str">
            <v>M2</v>
          </cell>
          <cell r="D514">
            <v>60.817500000000003</v>
          </cell>
        </row>
        <row r="515">
          <cell r="A515">
            <v>81402</v>
          </cell>
          <cell r="B515" t="str">
            <v>FORMA COMUM, EXCLUSIVE  CIMBRAMENTO</v>
          </cell>
          <cell r="C515" t="str">
            <v>M2</v>
          </cell>
          <cell r="D515">
            <v>48.475299999999997</v>
          </cell>
        </row>
        <row r="516">
          <cell r="A516">
            <v>81500</v>
          </cell>
          <cell r="B516" t="str">
            <v>FORMA PARA CONCRETO APARENTE</v>
          </cell>
          <cell r="C516" t="str">
            <v>.</v>
          </cell>
          <cell r="D516" t="str">
            <v>.</v>
          </cell>
        </row>
        <row r="517">
          <cell r="A517">
            <v>81501</v>
          </cell>
          <cell r="B517" t="str">
            <v>FORMA PARA CONCRETO APARENTE, INCLUSIVE CIMBRAMENTO DE ALTURA ATÉ 3M</v>
          </cell>
          <cell r="C517" t="str">
            <v>M2</v>
          </cell>
          <cell r="D517">
            <v>64.677999999999997</v>
          </cell>
        </row>
        <row r="518">
          <cell r="A518">
            <v>81502</v>
          </cell>
          <cell r="B518" t="str">
            <v>FORMA PARA CONCRETO APARENTE, EXCLUSIVE CIMBRAMENTO</v>
          </cell>
          <cell r="C518" t="str">
            <v>M2</v>
          </cell>
          <cell r="D518">
            <v>52.335799999999999</v>
          </cell>
        </row>
        <row r="519">
          <cell r="A519">
            <v>81600</v>
          </cell>
          <cell r="B519" t="str">
            <v>FORMA INTERNA NÃO RECUPERÁVEL, INCLUSIVE CIMBRAMENTO ATÉ 3,00M</v>
          </cell>
          <cell r="C519" t="str">
            <v>M2</v>
          </cell>
          <cell r="D519">
            <v>71.864199999999997</v>
          </cell>
        </row>
        <row r="520">
          <cell r="A520">
            <v>81801</v>
          </cell>
          <cell r="B520" t="str">
            <v>CIMBRAMENTO METÁLICO DE ALTURA MAIOR QUE 3,00M - FORNECIMENTO DOS MATERIAIS</v>
          </cell>
          <cell r="C520" t="str">
            <v>M3XMÊS</v>
          </cell>
          <cell r="D520">
            <v>3.6560999999999999</v>
          </cell>
        </row>
        <row r="521">
          <cell r="A521">
            <v>81802</v>
          </cell>
          <cell r="B521" t="str">
            <v>CIMBRAMENTO METÁLICO DE ALTURA MAIOR QUE 3,00M, MONTAGEM E POSTERIOR DESMONTAGEM, INCLUSIVE O TRANSPORTE DOS MATERIAIS</v>
          </cell>
          <cell r="C521" t="str">
            <v>M3</v>
          </cell>
          <cell r="D521">
            <v>19.1995</v>
          </cell>
        </row>
        <row r="522">
          <cell r="A522">
            <v>81900</v>
          </cell>
          <cell r="B522" t="str">
            <v>FORNECIMENTO E APLICAÇÃO DE AÇO CA-25</v>
          </cell>
          <cell r="C522" t="str">
            <v>KG</v>
          </cell>
          <cell r="D522">
            <v>8.5450999999999997</v>
          </cell>
        </row>
        <row r="523">
          <cell r="A523">
            <v>82000</v>
          </cell>
          <cell r="B523" t="str">
            <v>FORNECIMENTO E APLICAÇÃO DE AÇO CA-50 - DIÂMETRO MENOR QUE 1/2"</v>
          </cell>
          <cell r="C523" t="str">
            <v>KG</v>
          </cell>
          <cell r="D523">
            <v>7.6430999999999996</v>
          </cell>
        </row>
        <row r="524">
          <cell r="A524">
            <v>82100</v>
          </cell>
          <cell r="B524" t="str">
            <v>FORNECIMENTO E APLICAÇÃO DE AÇO CA-50 - DIÂMETRO MAIOR OU IGUAL À 1/2"</v>
          </cell>
          <cell r="C524" t="str">
            <v>KG</v>
          </cell>
          <cell r="D524">
            <v>7.4671000000000003</v>
          </cell>
        </row>
        <row r="525">
          <cell r="A525">
            <v>82200</v>
          </cell>
          <cell r="B525" t="str">
            <v>FORNECIMENTO E APLICAÇÃO DE AÇO CA-60</v>
          </cell>
          <cell r="C525" t="str">
            <v>KG</v>
          </cell>
          <cell r="D525">
            <v>8.1271000000000004</v>
          </cell>
        </row>
        <row r="526">
          <cell r="A526">
            <v>82300</v>
          </cell>
          <cell r="B526" t="str">
            <v>FORNECIMENTO E APLICAÇÃO DE TELA DE AÇO</v>
          </cell>
          <cell r="C526" t="str">
            <v>KG</v>
          </cell>
          <cell r="D526">
            <v>7.0728</v>
          </cell>
        </row>
        <row r="527">
          <cell r="A527">
            <v>82400</v>
          </cell>
          <cell r="B527" t="str">
            <v>FORNECIMENTO E APLICAÇÃO DE CONCRETO USINADO FCK=10MPA - BOMBEADO</v>
          </cell>
          <cell r="C527" t="str">
            <v>M3</v>
          </cell>
          <cell r="D527">
            <v>298.29199999999997</v>
          </cell>
        </row>
        <row r="528">
          <cell r="A528">
            <v>82500</v>
          </cell>
          <cell r="B528" t="str">
            <v>FORNECIMENTO  E APLICAÇÃO DE CONCRETO USINADO FCK=15,0MPA - BOMBEADO</v>
          </cell>
          <cell r="C528" t="str">
            <v>M3</v>
          </cell>
          <cell r="D528">
            <v>307.89159999999998</v>
          </cell>
        </row>
        <row r="529">
          <cell r="A529">
            <v>82600</v>
          </cell>
          <cell r="B529" t="str">
            <v>FORNECIMENTO  E APLICAÇÃO DE CONCRETO USINADO FCK=20,0MPA - BOMBEADO</v>
          </cell>
          <cell r="C529" t="str">
            <v>M3</v>
          </cell>
          <cell r="D529">
            <v>317.8723</v>
          </cell>
        </row>
        <row r="530">
          <cell r="A530">
            <v>82700</v>
          </cell>
          <cell r="B530" t="str">
            <v>FORNECIMENTO  E APLICAÇÃO DE CONCRETO USINADO FCK=25MPA  -BOMBEADO</v>
          </cell>
          <cell r="C530" t="str">
            <v>M3</v>
          </cell>
          <cell r="D530">
            <v>328.25470000000001</v>
          </cell>
        </row>
        <row r="531">
          <cell r="A531">
            <v>82800</v>
          </cell>
          <cell r="B531" t="str">
            <v>FORNECIMENTO  E APLICAÇÃO DE CONCRETO USINADO FCK=30,0MPA - BOMBEADO</v>
          </cell>
          <cell r="C531" t="str">
            <v>M3</v>
          </cell>
          <cell r="D531">
            <v>339.05939999999998</v>
          </cell>
        </row>
        <row r="532">
          <cell r="A532">
            <v>82900</v>
          </cell>
          <cell r="B532" t="str">
            <v>FORNECIMENTO E APLICAÇÃO DE CONCRETO CICLÓPICO, CONTENDO 70% DE CONCRETO FCK=15,0MPA E 30% DE PEDRA AMARROADA</v>
          </cell>
          <cell r="C532" t="str">
            <v>M3</v>
          </cell>
          <cell r="D532">
            <v>445.41739999999999</v>
          </cell>
        </row>
        <row r="533">
          <cell r="A533">
            <v>83000</v>
          </cell>
          <cell r="B533" t="str">
            <v>ALVENARIA DE TIJOLO COMUM PARA FUNDAÇÃO</v>
          </cell>
          <cell r="C533" t="str">
            <v>M3</v>
          </cell>
          <cell r="D533">
            <v>616.3741</v>
          </cell>
        </row>
        <row r="534">
          <cell r="A534">
            <v>83100</v>
          </cell>
          <cell r="B534" t="str">
            <v>ALVENARIA DE UM TIJOLO COMUM</v>
          </cell>
          <cell r="C534" t="str">
            <v>M2</v>
          </cell>
          <cell r="D534">
            <v>154.0668</v>
          </cell>
        </row>
        <row r="535">
          <cell r="A535">
            <v>83200</v>
          </cell>
          <cell r="B535" t="str">
            <v>ALVENARIA DE MEIO TIJOLO COMUM</v>
          </cell>
          <cell r="C535" t="str">
            <v>M2</v>
          </cell>
          <cell r="D535">
            <v>89.637900000000002</v>
          </cell>
        </row>
        <row r="536">
          <cell r="A536">
            <v>83300</v>
          </cell>
          <cell r="B536" t="str">
            <v>ALVENARIA EM BLOCOS DE CONCRETO 09 X 19 X 39CM</v>
          </cell>
          <cell r="C536" t="str">
            <v>M2</v>
          </cell>
          <cell r="D536">
            <v>44.938400000000001</v>
          </cell>
        </row>
        <row r="537">
          <cell r="A537">
            <v>83400</v>
          </cell>
          <cell r="B537" t="str">
            <v>ALVENARIA EM BLOCOS DE CONCRETO 19 X 19 X 39CM</v>
          </cell>
          <cell r="C537" t="str">
            <v>M2</v>
          </cell>
          <cell r="D537">
            <v>60.211599999999997</v>
          </cell>
        </row>
        <row r="538">
          <cell r="A538">
            <v>83500</v>
          </cell>
          <cell r="B538" t="str">
            <v>ALVENARIA DE PEDRA SECA</v>
          </cell>
          <cell r="C538" t="str">
            <v>M3</v>
          </cell>
          <cell r="D538">
            <v>279.56439999999998</v>
          </cell>
        </row>
        <row r="539">
          <cell r="A539">
            <v>83600</v>
          </cell>
          <cell r="B539" t="str">
            <v>ALVENARIA DE PEDRA ARGAMASSADA</v>
          </cell>
          <cell r="C539" t="str">
            <v>M3</v>
          </cell>
          <cell r="D539">
            <v>443.8175</v>
          </cell>
        </row>
        <row r="540">
          <cell r="A540">
            <v>83700</v>
          </cell>
          <cell r="B540" t="str">
            <v>CHAPISCO COM ARGAMASSA DE CIMENTO E AREIA 1:6</v>
          </cell>
          <cell r="C540" t="str">
            <v>M2</v>
          </cell>
          <cell r="D540">
            <v>7.2793999999999999</v>
          </cell>
        </row>
        <row r="541">
          <cell r="A541">
            <v>83800</v>
          </cell>
          <cell r="B541" t="str">
            <v>REVESTIMENTO COM 2CM DE ARGAMASSA, CIMENTO E AREIA 1:3</v>
          </cell>
          <cell r="C541" t="str">
            <v>M2</v>
          </cell>
          <cell r="D541">
            <v>37.008099999999999</v>
          </cell>
        </row>
        <row r="542">
          <cell r="A542">
            <v>83900</v>
          </cell>
          <cell r="B542" t="str">
            <v>EMBOÇO COM ARGAMASSA DE CIMENTO, CAL E AREIA NO TRAÇO 1:2:8</v>
          </cell>
          <cell r="C542" t="str">
            <v>M2</v>
          </cell>
          <cell r="D542">
            <v>20.871400000000001</v>
          </cell>
        </row>
        <row r="543">
          <cell r="A543">
            <v>84000</v>
          </cell>
          <cell r="B543" t="str">
            <v>REBOCO</v>
          </cell>
          <cell r="C543" t="str">
            <v>M2</v>
          </cell>
          <cell r="D543">
            <v>13.2425</v>
          </cell>
        </row>
        <row r="544">
          <cell r="A544">
            <v>84100</v>
          </cell>
          <cell r="B544" t="str">
            <v>IMPERMEABILIZAÇÃO DE CONCRETO EM CONTATO COM A TERRA</v>
          </cell>
          <cell r="C544" t="str">
            <v>M2</v>
          </cell>
          <cell r="D544">
            <v>49.601799999999997</v>
          </cell>
        </row>
        <row r="545">
          <cell r="A545">
            <v>84200</v>
          </cell>
          <cell r="B545" t="str">
            <v>IMPERMEABILIZAÇÃO DE TABULEIROS</v>
          </cell>
          <cell r="C545" t="str">
            <v>M2</v>
          </cell>
          <cell r="D545">
            <v>116.4282</v>
          </cell>
        </row>
        <row r="546">
          <cell r="A546">
            <v>84300</v>
          </cell>
          <cell r="B546" t="str">
            <v>JUNTA TIPO FUNGENBAND O-12 OU SIMILAR</v>
          </cell>
          <cell r="C546" t="str">
            <v>M</v>
          </cell>
          <cell r="D546">
            <v>48.180399999999999</v>
          </cell>
        </row>
        <row r="547">
          <cell r="A547">
            <v>84400</v>
          </cell>
          <cell r="B547" t="str">
            <v>JUNTA TIPO FUNGENBAND O-22 OU SIMILAR</v>
          </cell>
          <cell r="C547" t="str">
            <v>M</v>
          </cell>
          <cell r="D547">
            <v>99.273399999999995</v>
          </cell>
        </row>
        <row r="548">
          <cell r="A548">
            <v>84500</v>
          </cell>
          <cell r="B548" t="str">
            <v>APOIO DE NEOPRENE SIMPLES</v>
          </cell>
          <cell r="C548" t="str">
            <v>DM3</v>
          </cell>
          <cell r="D548">
            <v>76.605999999999995</v>
          </cell>
        </row>
        <row r="549">
          <cell r="A549">
            <v>84600</v>
          </cell>
          <cell r="B549" t="str">
            <v>APOIO DE NEOPRENE FRETADO</v>
          </cell>
          <cell r="C549" t="str">
            <v>DM3</v>
          </cell>
          <cell r="D549">
            <v>127.57470000000001</v>
          </cell>
        </row>
        <row r="550">
          <cell r="A550">
            <v>84800</v>
          </cell>
          <cell r="B550" t="str">
            <v>GRADIL DE FERRO MODELO PMSP</v>
          </cell>
          <cell r="C550" t="str">
            <v>.</v>
          </cell>
          <cell r="D550" t="str">
            <v>.</v>
          </cell>
        </row>
        <row r="551">
          <cell r="A551">
            <v>84801</v>
          </cell>
          <cell r="B551" t="str">
            <v>GRADIL DE FERRO MODELO PMSP, INCLUI PINTURA</v>
          </cell>
          <cell r="C551" t="str">
            <v>M</v>
          </cell>
          <cell r="D551">
            <v>675.92719999999997</v>
          </cell>
        </row>
        <row r="552">
          <cell r="A552">
            <v>84802</v>
          </cell>
          <cell r="B552" t="str">
            <v>PINTURA DE GRADIL DE FERRO, MODELO PMSP</v>
          </cell>
          <cell r="C552" t="str">
            <v>M2</v>
          </cell>
          <cell r="D552">
            <v>46.515500000000003</v>
          </cell>
        </row>
        <row r="553">
          <cell r="A553">
            <v>84900</v>
          </cell>
          <cell r="B553" t="str">
            <v>DEMOLIÇÃO DE CONCRETO SIMPLES</v>
          </cell>
          <cell r="C553" t="str">
            <v>M3</v>
          </cell>
          <cell r="D553">
            <v>123.0652</v>
          </cell>
        </row>
        <row r="554">
          <cell r="A554">
            <v>85000</v>
          </cell>
          <cell r="B554" t="str">
            <v>DEMOLIÇÃO DE ALVENARIA</v>
          </cell>
          <cell r="C554" t="str">
            <v>M3</v>
          </cell>
          <cell r="D554">
            <v>51.389400000000002</v>
          </cell>
        </row>
        <row r="555">
          <cell r="A555">
            <v>85100</v>
          </cell>
          <cell r="B555" t="str">
            <v>DEMOLIÇÃO DE CONCRETO ARMADO</v>
          </cell>
          <cell r="C555" t="str">
            <v>M3</v>
          </cell>
          <cell r="D555">
            <v>246.13040000000001</v>
          </cell>
        </row>
        <row r="556">
          <cell r="A556">
            <v>85300</v>
          </cell>
          <cell r="B556" t="str">
            <v>CORTE DE PERFIL DE AÇO 10"</v>
          </cell>
          <cell r="C556" t="str">
            <v>UN</v>
          </cell>
          <cell r="D556">
            <v>90.16</v>
          </cell>
        </row>
        <row r="557">
          <cell r="A557">
            <v>85400</v>
          </cell>
          <cell r="B557" t="str">
            <v>CORTE DE PERFIL DE AÇO 12"</v>
          </cell>
          <cell r="C557" t="str">
            <v>UN</v>
          </cell>
          <cell r="D557">
            <v>101.15</v>
          </cell>
        </row>
        <row r="558">
          <cell r="A558">
            <v>85500</v>
          </cell>
          <cell r="B558" t="str">
            <v>EMENDA DE TOPO DE PERFIL DE AÇO 10"</v>
          </cell>
          <cell r="C558" t="str">
            <v>UN</v>
          </cell>
          <cell r="D558">
            <v>278.14</v>
          </cell>
        </row>
        <row r="559">
          <cell r="A559">
            <v>85600</v>
          </cell>
          <cell r="B559" t="str">
            <v>EMENDA DE TOPO DE PERFIL DE AÇO 12"</v>
          </cell>
          <cell r="C559" t="str">
            <v>UN</v>
          </cell>
          <cell r="D559">
            <v>313.2</v>
          </cell>
        </row>
        <row r="560">
          <cell r="A560">
            <v>85700</v>
          </cell>
          <cell r="B560" t="str">
            <v>FORNECIMENTO E COLOCAÇÃO DE JUNTA DE DILATAÇÃO DE ELASTÔMERO DE NEOPRENE, TIPO JEENE JJ 2540 VV OU SIMILAR</v>
          </cell>
          <cell r="C560" t="str">
            <v>M</v>
          </cell>
          <cell r="D560">
            <v>409.24</v>
          </cell>
        </row>
        <row r="561">
          <cell r="A561">
            <v>85800</v>
          </cell>
          <cell r="B561" t="str">
            <v>FORNECIMENTO E COLOCAÇÃO DE JUNTA DE DILATAÇÃO DE ELASTÔMERO DE NEOPRENE, TIPO JEENE JJ 3550 VV OU SIMILAR</v>
          </cell>
          <cell r="C561" t="str">
            <v>M</v>
          </cell>
          <cell r="D561">
            <v>781</v>
          </cell>
        </row>
        <row r="562">
          <cell r="A562">
            <v>86200</v>
          </cell>
          <cell r="B562" t="str">
            <v>FORNECIMENTO E COLOCAÇÃO DE AÇO DE PROTENSÃO CP-190-RB - 4 Ø=1/2" INCLUINDO BAINHA, PROTENSÃO E INJEÇÃO</v>
          </cell>
          <cell r="C562" t="str">
            <v>KG</v>
          </cell>
          <cell r="D562">
            <v>24.675599999999999</v>
          </cell>
        </row>
        <row r="563">
          <cell r="A563">
            <v>86300</v>
          </cell>
          <cell r="B563" t="str">
            <v>FORNECIMENTO E COLOCAÇÃO DE AÇO DE PROTENSÃO CP-190-RB 6 Ø = 1/2"   INCLUINDO BAINHA, PROTENSÃO E INJEÇÃO</v>
          </cell>
          <cell r="C563" t="str">
            <v>KG</v>
          </cell>
          <cell r="D563">
            <v>24.055099999999999</v>
          </cell>
        </row>
        <row r="564">
          <cell r="A564">
            <v>86400</v>
          </cell>
          <cell r="B564" t="str">
            <v>FORNECIMENTO E COLOCAÇÃO DE AÇO DE PROTENSÃO CP-190-RB - 12 Ø = 1/2" INCLUINDO BAINHA, PROTENSÃO E INJEÇÃO</v>
          </cell>
          <cell r="C564" t="str">
            <v>KG</v>
          </cell>
          <cell r="D564">
            <v>20.3262</v>
          </cell>
        </row>
        <row r="565">
          <cell r="A565">
            <v>86500</v>
          </cell>
          <cell r="B565" t="str">
            <v>ANCORAGEM ATIVA SÉRIE V- 4 Ø = 1/2"</v>
          </cell>
          <cell r="C565" t="str">
            <v>UN</v>
          </cell>
          <cell r="D565">
            <v>356.94139999999999</v>
          </cell>
        </row>
        <row r="566">
          <cell r="A566">
            <v>86600</v>
          </cell>
          <cell r="B566" t="str">
            <v>ANCORAGEM ATIVA SÉRIE V-6 - Ø = 1/2"</v>
          </cell>
          <cell r="C566" t="str">
            <v>UN</v>
          </cell>
          <cell r="D566">
            <v>526.62559999999996</v>
          </cell>
        </row>
        <row r="567">
          <cell r="A567">
            <v>86700</v>
          </cell>
          <cell r="B567" t="str">
            <v>ANCORAGEM ATIVA SÉRIE V-12 - Ø = 1/2"</v>
          </cell>
          <cell r="C567" t="str">
            <v>UN</v>
          </cell>
          <cell r="D567">
            <v>970.24969999999996</v>
          </cell>
        </row>
        <row r="568">
          <cell r="A568">
            <v>86800</v>
          </cell>
          <cell r="B568" t="str">
            <v>BROCA, DIÂMETRO 25CM, PROFUNDIDADE ATÉ 4M</v>
          </cell>
          <cell r="C568" t="str">
            <v>M</v>
          </cell>
          <cell r="D568">
            <v>56.946100000000001</v>
          </cell>
        </row>
        <row r="569">
          <cell r="A569">
            <v>87000</v>
          </cell>
          <cell r="B569" t="str">
            <v>ALVENARIA DE BLOCOS DE CONCRETO 14 X 19 X 39CM</v>
          </cell>
          <cell r="C569" t="str">
            <v>M2</v>
          </cell>
          <cell r="D569">
            <v>51.085599999999999</v>
          </cell>
        </row>
        <row r="570">
          <cell r="A570">
            <v>87100</v>
          </cell>
          <cell r="B570" t="str">
            <v>FORNECIMENTO E COLOCAÇÃO DE JUNTA DE DILATAÇÃO DE ELASTÔMERO DE NEOPRENE, TIPO JEENE JJ6080VV OU SIMILAR</v>
          </cell>
          <cell r="C570" t="str">
            <v>M</v>
          </cell>
          <cell r="D570">
            <v>931.13</v>
          </cell>
        </row>
        <row r="571">
          <cell r="A571">
            <v>87200</v>
          </cell>
          <cell r="B571" t="str">
            <v>FORNECIMENTO E COLOCAÇÃO DE JUNTA DE DILATAÇÃO DE ELASTÔMERO DE NEOPRENE, TIPO JEENE JJ 99120 VV OU SIMILAR</v>
          </cell>
          <cell r="C571" t="str">
            <v>M</v>
          </cell>
          <cell r="D571">
            <v>1045.6500000000001</v>
          </cell>
        </row>
        <row r="572">
          <cell r="A572">
            <v>87300</v>
          </cell>
          <cell r="B572" t="str">
            <v>FORNECIMENTO E COLOCAÇÃO DE AÇO DE PROTENSÃO CP-190 RB 12 DIÂMETRO 5/8", INCLUIDO BAINHA, PROTENSÃO E INJEÇÃO</v>
          </cell>
          <cell r="C572" t="str">
            <v>KG</v>
          </cell>
          <cell r="D572">
            <v>19.846399999999999</v>
          </cell>
        </row>
        <row r="573">
          <cell r="A573">
            <v>87600</v>
          </cell>
          <cell r="B573" t="str">
            <v>FORNECIMENTO E COLOCAÇÃO DE JUNTA DE DILATAÇÃO DE ELASTÔMERO DE NEOPRENE, TIPO JEENE JJ 0411 M OU SIMILAR</v>
          </cell>
          <cell r="C573" t="str">
            <v>M</v>
          </cell>
          <cell r="D573">
            <v>28.48</v>
          </cell>
        </row>
        <row r="574">
          <cell r="A574">
            <v>87700</v>
          </cell>
          <cell r="B574" t="str">
            <v>FORNECIMENTO E COLOCAÇÃO DE JUNTA DILATAÇÃO ELASTÔMERO NEOPRENE, JEENE JJ2027M OU SIMILAR</v>
          </cell>
          <cell r="C574" t="str">
            <v>M</v>
          </cell>
          <cell r="D574">
            <v>143.29</v>
          </cell>
        </row>
        <row r="575">
          <cell r="A575">
            <v>87800</v>
          </cell>
          <cell r="B575" t="str">
            <v>FORNECIMENTO E COLOCAÇÃO DE JUNTA DE DILATAÇÃO DE ELASTÔMERO DE NEOPRENE, TIPO JEENE JJ5070 OU SIMILAR</v>
          </cell>
          <cell r="C575" t="str">
            <v>M</v>
          </cell>
          <cell r="D575">
            <v>774.65</v>
          </cell>
        </row>
        <row r="576">
          <cell r="A576">
            <v>87900</v>
          </cell>
          <cell r="B576" t="str">
            <v>ANCORAGEM ATIVA SÉRIE V 12 Ø = 5/8 "</v>
          </cell>
          <cell r="C576" t="str">
            <v>UN</v>
          </cell>
          <cell r="D576">
            <v>1698.7797</v>
          </cell>
        </row>
        <row r="577">
          <cell r="A577">
            <v>88000</v>
          </cell>
          <cell r="B577" t="str">
            <v>CARGA E REMOÇÃO DE ENTULHO ATÉ A DISTÂNCIA MÉDIA DE IDA E VOLTA DE 1KM</v>
          </cell>
          <cell r="C577" t="str">
            <v>M3</v>
          </cell>
          <cell r="D577">
            <v>7.1321000000000003</v>
          </cell>
        </row>
        <row r="578">
          <cell r="A578">
            <v>88600</v>
          </cell>
          <cell r="B578" t="str">
            <v>REMOÇÃO DE ENTULHO ALÉM DO PRIMEIRO KM</v>
          </cell>
          <cell r="C578" t="str">
            <v>M3XKM</v>
          </cell>
          <cell r="D578">
            <v>1.1993</v>
          </cell>
        </row>
        <row r="579">
          <cell r="A579">
            <v>88700</v>
          </cell>
          <cell r="B579" t="str">
            <v>BRITAGEM DOS MATERIAIS PROVENIENTES DOS RESÍDUOS DA CONSTRUÇÃO CIVIL</v>
          </cell>
          <cell r="C579" t="str">
            <v>M3</v>
          </cell>
          <cell r="D579">
            <v>16.253900000000002</v>
          </cell>
        </row>
        <row r="580">
          <cell r="A580">
            <v>90000</v>
          </cell>
          <cell r="B580" t="str">
            <v>FRESAGEM</v>
          </cell>
          <cell r="C580">
            <v>0</v>
          </cell>
          <cell r="D580">
            <v>0</v>
          </cell>
        </row>
        <row r="581">
          <cell r="A581">
            <v>90100</v>
          </cell>
          <cell r="B581" t="str">
            <v>FRESAGEM DE PAVIMENTO ASFÁLTICO COM ESPESSURA ATÉ 3CM, EM VIAS EXPRESSAS, INCLUSIVE REMOÇÃO DO MATERIAL FRESADO ATÉ 10KM E VARRIÇÃO</v>
          </cell>
          <cell r="C581" t="str">
            <v>M2</v>
          </cell>
          <cell r="D581">
            <v>7.2472000000000003</v>
          </cell>
        </row>
        <row r="582">
          <cell r="A582">
            <v>90200</v>
          </cell>
          <cell r="B582" t="str">
            <v>FRESAGEM DE PAVIMENTO ASFÁLTICO COM ESPESSURA ATÉ 3CM, EM VIAS ARTERIAIS, INCLUSIVE REMOÇÃO DO MATERIAL FRESADO ATÉ 10KM E VARRIÇÃO</v>
          </cell>
          <cell r="C582" t="str">
            <v>M2</v>
          </cell>
          <cell r="D582">
            <v>8.4692000000000007</v>
          </cell>
        </row>
        <row r="583">
          <cell r="A583">
            <v>90300</v>
          </cell>
          <cell r="B583" t="str">
            <v>FRESAGEM DE PAVIMENTO ASFÁLTICO COM ESPESSURA ATÉ 5CM, EM VIAS EXPRESSAS, INCLUSIVE REMOÇÃO DO MATERIAL FRESADO ATÉ 10KM E VARRIÇÃO</v>
          </cell>
          <cell r="C583" t="str">
            <v>M2</v>
          </cell>
          <cell r="D583">
            <v>9.2873999999999999</v>
          </cell>
        </row>
        <row r="584">
          <cell r="A584">
            <v>90400</v>
          </cell>
          <cell r="B584" t="str">
            <v>FRESAGEM DE PAVIMENTO ASFÁLTICO COM ESPESSURA ATÉ 5CM, EM VIAS ARTERIAIS, INCLUSIVE REMOÇÃO DO MATERIAL FRESADO ATÉ 10KM E VARRIÇÃO</v>
          </cell>
          <cell r="C584" t="str">
            <v>M2</v>
          </cell>
          <cell r="D584">
            <v>10.2012</v>
          </cell>
        </row>
        <row r="585">
          <cell r="A585">
            <v>100000</v>
          </cell>
          <cell r="B585" t="str">
            <v>RECUPERAÇÃO ESTRUTURAL DE OBRAS DE ARTE (PONTES E VIADUTOS)</v>
          </cell>
          <cell r="C585">
            <v>0</v>
          </cell>
          <cell r="D585">
            <v>0</v>
          </cell>
        </row>
        <row r="586">
          <cell r="A586">
            <v>100100</v>
          </cell>
          <cell r="B586" t="str">
            <v>ANDAIMES METÁLICOS</v>
          </cell>
          <cell r="C586" t="str">
            <v>.</v>
          </cell>
          <cell r="D586" t="str">
            <v>.</v>
          </cell>
        </row>
        <row r="587">
          <cell r="A587">
            <v>100101</v>
          </cell>
          <cell r="B587" t="str">
            <v>ANDAIMES METÁLICOS - FORNECIMENTO</v>
          </cell>
          <cell r="C587" t="str">
            <v>M3XMES</v>
          </cell>
          <cell r="D587">
            <v>6.6437999999999997</v>
          </cell>
        </row>
        <row r="588">
          <cell r="A588">
            <v>100102</v>
          </cell>
          <cell r="B588" t="str">
            <v>ANDAIMES METÁLICOS - MONTAGEM E DESMONTAGEM</v>
          </cell>
          <cell r="C588" t="str">
            <v>M3</v>
          </cell>
          <cell r="D588">
            <v>4.0601000000000003</v>
          </cell>
        </row>
        <row r="589">
          <cell r="A589">
            <v>100200</v>
          </cell>
          <cell r="B589" t="str">
            <v>PLATAFORMA DE MADEIRA A SEREM ARMADAS SOBRE ANDAIMES METÁLICOS</v>
          </cell>
          <cell r="C589" t="str">
            <v>M2</v>
          </cell>
          <cell r="D589">
            <v>5.6765999999999996</v>
          </cell>
        </row>
        <row r="590">
          <cell r="A590">
            <v>100300</v>
          </cell>
          <cell r="B590" t="str">
            <v>APICOAMENTO DE SUPERFÍCIES DE CONCRETO (COM EQUIPAMENTO PNEUMÁTICO)</v>
          </cell>
          <cell r="C590" t="str">
            <v>M2</v>
          </cell>
          <cell r="D590">
            <v>24.274999999999999</v>
          </cell>
        </row>
        <row r="591">
          <cell r="A591">
            <v>100400</v>
          </cell>
          <cell r="B591" t="str">
            <v>CORTE SUPERFICIAL DE CONCRETO ATÉ 3 CM DE PROFUNDIDADE</v>
          </cell>
          <cell r="C591" t="str">
            <v>M2</v>
          </cell>
          <cell r="D591">
            <v>50.571800000000003</v>
          </cell>
        </row>
        <row r="592">
          <cell r="A592">
            <v>100500</v>
          </cell>
          <cell r="B592" t="str">
            <v>JATEAMENTO PARA LIMPEZA DE FERRAGENS E SUPERFÍCIES DE CONCRETO</v>
          </cell>
          <cell r="C592" t="str">
            <v>M2</v>
          </cell>
          <cell r="D592">
            <v>76.950100000000006</v>
          </cell>
        </row>
        <row r="593">
          <cell r="A593">
            <v>100600</v>
          </cell>
          <cell r="B593" t="str">
            <v>FORNECIMENTO, PREPARO E APLICAÇÃO DE ADESIVO EPOXÍDICO PARA COLAGEM</v>
          </cell>
          <cell r="C593" t="str">
            <v>M2</v>
          </cell>
          <cell r="D593">
            <v>38.673699999999997</v>
          </cell>
        </row>
        <row r="594">
          <cell r="A594">
            <v>100700</v>
          </cell>
          <cell r="B594" t="str">
            <v>FORNECIMENTO, PREPARO E APLICAÇÃO DE CONCRETO PROJETADO, MEDIDO NO PROJETO</v>
          </cell>
          <cell r="C594" t="str">
            <v>.</v>
          </cell>
          <cell r="D594" t="str">
            <v>.</v>
          </cell>
        </row>
        <row r="595">
          <cell r="A595">
            <v>100702</v>
          </cell>
          <cell r="B595" t="str">
            <v>FORNECIMENTO, PREPARO E APLICAÇÃO DE CONCRETO PROJETADO, MEDIDO NO PROJETO - FCK = 20MPA - EM OBRAS DE CONTENÇÃO</v>
          </cell>
          <cell r="C595" t="str">
            <v>M3</v>
          </cell>
          <cell r="D595">
            <v>544.23580000000004</v>
          </cell>
        </row>
        <row r="596">
          <cell r="A596">
            <v>100703</v>
          </cell>
          <cell r="B596" t="str">
            <v>FORNECIMENTO, PREPARO E APLICAÇÃO DE CONCRETO PROJETADO, MEDIDO NO PROJETO - FCK = 25MPA - EM OBRAS DE CONTENÇÃO</v>
          </cell>
          <cell r="C596" t="str">
            <v>M3</v>
          </cell>
          <cell r="D596">
            <v>557.5942</v>
          </cell>
        </row>
        <row r="597">
          <cell r="A597">
            <v>100704</v>
          </cell>
          <cell r="B597" t="str">
            <v>FORNECIMENTO, PREPARO E APLICAÇÃO DE CONCRETO PROJETADO, MEDIDO NO PROJETO - FCK = 30MPA - EM OBRAS DE CONTENÇÃO</v>
          </cell>
          <cell r="C597" t="str">
            <v>M3</v>
          </cell>
          <cell r="D597">
            <v>577.63530000000003</v>
          </cell>
        </row>
        <row r="598">
          <cell r="A598">
            <v>100800</v>
          </cell>
          <cell r="B598" t="str">
            <v>GRAUTE</v>
          </cell>
          <cell r="C598" t="str">
            <v>.</v>
          </cell>
          <cell r="D598" t="str">
            <v>.</v>
          </cell>
        </row>
        <row r="599">
          <cell r="A599">
            <v>100801</v>
          </cell>
          <cell r="B599" t="str">
            <v>GRAUTE COM PEDRISCO - FORNECIMENTO, PREPARO E APLICAÇÃO</v>
          </cell>
          <cell r="C599" t="str">
            <v>M3</v>
          </cell>
          <cell r="D599">
            <v>2565.7680999999998</v>
          </cell>
        </row>
        <row r="600">
          <cell r="A600">
            <v>100802</v>
          </cell>
          <cell r="B600" t="str">
            <v>GRAUTE - FORNECIMENTO, PREPARO E APLICAÇÃO</v>
          </cell>
          <cell r="C600" t="str">
            <v>M3</v>
          </cell>
          <cell r="D600">
            <v>2766.5841</v>
          </cell>
        </row>
        <row r="601">
          <cell r="A601">
            <v>100900</v>
          </cell>
          <cell r="B601" t="str">
            <v>COLMATAÇÃO DE FISSURAS COM FORNECIMENTO E APLICAÇÃO DE ARGAMASSA EPOXÍDICA</v>
          </cell>
          <cell r="C601" t="str">
            <v>M</v>
          </cell>
          <cell r="D601">
            <v>16.587700000000002</v>
          </cell>
        </row>
        <row r="602">
          <cell r="A602">
            <v>101000</v>
          </cell>
          <cell r="B602" t="str">
            <v>BICOS DE INJEÇÃO PARA RESINAS - FORNECIMENTO, INSTALAÇÃO E POSTERIOR CORTE</v>
          </cell>
          <cell r="C602" t="str">
            <v>UN</v>
          </cell>
          <cell r="D602">
            <v>5.6733000000000002</v>
          </cell>
        </row>
        <row r="603">
          <cell r="A603">
            <v>101100</v>
          </cell>
          <cell r="B603" t="str">
            <v>TRATAMENTO DE TRINCAS INATIVAS COM INJEÇÃO DE RESINA EPÓXI</v>
          </cell>
          <cell r="C603" t="str">
            <v>KG</v>
          </cell>
          <cell r="D603">
            <v>105.00749999999999</v>
          </cell>
        </row>
        <row r="604">
          <cell r="A604">
            <v>101200</v>
          </cell>
          <cell r="B604" t="str">
            <v>CALDA DE CIMENTO PARA INJEÇÃO - FORNECIMENTO, PREPARO E APLICAÇÃO</v>
          </cell>
          <cell r="C604" t="str">
            <v>L</v>
          </cell>
          <cell r="D604">
            <v>0.8589</v>
          </cell>
        </row>
        <row r="605">
          <cell r="A605">
            <v>101500</v>
          </cell>
          <cell r="B605" t="str">
            <v>CURA QUÍMICA</v>
          </cell>
          <cell r="C605" t="str">
            <v>M2</v>
          </cell>
          <cell r="D605">
            <v>1.4226000000000001</v>
          </cell>
        </row>
        <row r="606">
          <cell r="A606">
            <v>101600</v>
          </cell>
          <cell r="B606" t="str">
            <v>SINALIZAÇÃO</v>
          </cell>
          <cell r="C606" t="str">
            <v>.</v>
          </cell>
          <cell r="D606" t="str">
            <v>.</v>
          </cell>
        </row>
        <row r="607">
          <cell r="A607">
            <v>101601</v>
          </cell>
          <cell r="B607" t="str">
            <v>SINALIZAÇÃO - TAPUME MÓVEL</v>
          </cell>
          <cell r="C607" t="str">
            <v>M2</v>
          </cell>
          <cell r="D607">
            <v>36.628100000000003</v>
          </cell>
        </row>
        <row r="608">
          <cell r="A608">
            <v>101602</v>
          </cell>
          <cell r="B608" t="str">
            <v>SINALIZAÇÃO - ILUMINAÇÃO</v>
          </cell>
          <cell r="C608" t="str">
            <v>M</v>
          </cell>
          <cell r="D608">
            <v>11.4643</v>
          </cell>
        </row>
        <row r="609">
          <cell r="A609">
            <v>101603</v>
          </cell>
          <cell r="B609" t="str">
            <v>PLACA DE OBRA EM CHAPA DE AÇO GALVANIZADO</v>
          </cell>
          <cell r="C609" t="str">
            <v>M2</v>
          </cell>
          <cell r="D609">
            <v>171.90389999999999</v>
          </cell>
        </row>
        <row r="610">
          <cell r="A610">
            <v>101700</v>
          </cell>
          <cell r="B610" t="str">
            <v>HIDROJATEAMENTO DE ALTA PRESSÃO PARA LIMPEZA DE SUPERFÍCIES</v>
          </cell>
          <cell r="C610" t="str">
            <v>M2</v>
          </cell>
          <cell r="D610">
            <v>5.1993</v>
          </cell>
        </row>
        <row r="611">
          <cell r="A611">
            <v>101800</v>
          </cell>
          <cell r="B611" t="str">
            <v>PROTEÇÃO PARA TERCEIROS COM TELA DE NYLON</v>
          </cell>
          <cell r="C611" t="str">
            <v>M2</v>
          </cell>
          <cell r="D611">
            <v>2.7635000000000001</v>
          </cell>
        </row>
        <row r="612">
          <cell r="A612">
            <v>101900</v>
          </cell>
          <cell r="B612" t="str">
            <v>LIXAMENTO MECÂNICO DE SUPERFÍCIES DE CONCRETO</v>
          </cell>
          <cell r="C612" t="str">
            <v>M2</v>
          </cell>
          <cell r="D612">
            <v>6.18</v>
          </cell>
        </row>
        <row r="613">
          <cell r="A613">
            <v>102000</v>
          </cell>
          <cell r="B613" t="str">
            <v>FORNECIMENTO E APLICAÇÃO DE RESINA EPOXÍDICA PARA CHUMBAMENTO DE ARMADURAS EM FUROS DE CONCRETO</v>
          </cell>
          <cell r="C613" t="str">
            <v>KG</v>
          </cell>
          <cell r="D613">
            <v>70.322500000000005</v>
          </cell>
        </row>
        <row r="614">
          <cell r="A614">
            <v>102100</v>
          </cell>
          <cell r="B614" t="str">
            <v>CORTE DE CONCRETO COM DISCO DIAMANTADO ATÉ PROFUNDIDADE DE 13CM</v>
          </cell>
          <cell r="C614" t="str">
            <v>M2</v>
          </cell>
          <cell r="D614">
            <v>80.448800000000006</v>
          </cell>
        </row>
        <row r="615">
          <cell r="A615">
            <v>102200</v>
          </cell>
          <cell r="B615" t="str">
            <v>REMOÇÃO DE PINTURA EXISTENTE COM REMOVEDOR "PINTOFF" OU SIMILAR</v>
          </cell>
          <cell r="C615" t="str">
            <v>M2</v>
          </cell>
          <cell r="D615">
            <v>9.0673999999999992</v>
          </cell>
        </row>
        <row r="616">
          <cell r="A616">
            <v>102300</v>
          </cell>
          <cell r="B616" t="str">
            <v>TINTA PVA (LÁTEX) - CONCRETO OU REBOCO SEM MASSA CORRIDA</v>
          </cell>
          <cell r="C616" t="str">
            <v>M2</v>
          </cell>
          <cell r="D616">
            <v>16.63</v>
          </cell>
        </row>
        <row r="617">
          <cell r="A617">
            <v>102400</v>
          </cell>
          <cell r="B617" t="str">
            <v>FURAÇÃO EM CONCRETO ARMADO</v>
          </cell>
          <cell r="C617" t="str">
            <v>.</v>
          </cell>
          <cell r="D617" t="str">
            <v>.</v>
          </cell>
        </row>
        <row r="618">
          <cell r="A618">
            <v>102401</v>
          </cell>
          <cell r="B618" t="str">
            <v>FURAÇÃO EM CONCRETO - DIÂMETRO 5/8"</v>
          </cell>
          <cell r="C618" t="str">
            <v>CM</v>
          </cell>
          <cell r="D618">
            <v>0.67</v>
          </cell>
        </row>
        <row r="619">
          <cell r="A619">
            <v>102402</v>
          </cell>
          <cell r="B619" t="str">
            <v>FURAÇÃO EM CONCRETO - DIÂMETRO 3/4"</v>
          </cell>
          <cell r="C619" t="str">
            <v>CM</v>
          </cell>
          <cell r="D619">
            <v>0.85</v>
          </cell>
        </row>
        <row r="620">
          <cell r="A620">
            <v>102403</v>
          </cell>
          <cell r="B620" t="str">
            <v>FURAÇÃO EM CONCRETO - DIÂMETRO 1"</v>
          </cell>
          <cell r="C620" t="str">
            <v>CM</v>
          </cell>
          <cell r="D620">
            <v>1.18</v>
          </cell>
        </row>
        <row r="621">
          <cell r="A621">
            <v>102404</v>
          </cell>
          <cell r="B621" t="str">
            <v>FURAÇÃO EM CONCRETO - DIÂMETRO 1 1/4"</v>
          </cell>
          <cell r="C621" t="str">
            <v>CM</v>
          </cell>
          <cell r="D621">
            <v>1.92</v>
          </cell>
        </row>
        <row r="622">
          <cell r="A622">
            <v>102405</v>
          </cell>
          <cell r="B622" t="str">
            <v>FURAÇÃO EM CONCRETO ARMADO - DIÂMETRO 2"</v>
          </cell>
          <cell r="C622" t="str">
            <v>CM</v>
          </cell>
          <cell r="D622">
            <v>1.89</v>
          </cell>
        </row>
        <row r="623">
          <cell r="A623">
            <v>102406</v>
          </cell>
          <cell r="B623" t="str">
            <v>FURAÇÃO EM CONCRETO ARMADO - DIÂMETRO 3"</v>
          </cell>
          <cell r="C623" t="str">
            <v>CM</v>
          </cell>
          <cell r="D623">
            <v>2.25</v>
          </cell>
        </row>
        <row r="624">
          <cell r="A624">
            <v>102407</v>
          </cell>
          <cell r="B624" t="str">
            <v>FURAÇÃO EM CONCRETO ARMADO - DIÂMETRO 4"</v>
          </cell>
          <cell r="C624" t="str">
            <v>CM</v>
          </cell>
          <cell r="D624">
            <v>2.58</v>
          </cell>
        </row>
        <row r="625">
          <cell r="A625">
            <v>102408</v>
          </cell>
          <cell r="B625" t="str">
            <v>FURAÇÃO DE CONCRETO ARMADO - DIÂMETRO 1 1/2"</v>
          </cell>
          <cell r="C625" t="str">
            <v>CM</v>
          </cell>
          <cell r="D625">
            <v>1.68</v>
          </cell>
        </row>
        <row r="626">
          <cell r="A626">
            <v>102501</v>
          </cell>
          <cell r="B626" t="str">
            <v>APLICAÇÃO DE TINTA ANTI-PICHAÇÃO - BASE SOLVENTE - 2 DEMÃOS</v>
          </cell>
          <cell r="C626" t="str">
            <v>M2</v>
          </cell>
          <cell r="D626">
            <v>35.201500000000003</v>
          </cell>
        </row>
        <row r="627">
          <cell r="A627">
            <v>102503</v>
          </cell>
          <cell r="B627" t="str">
            <v>APLICAÇÃO DE VERNIZ ANTI-PICHAÇÃO - BASE SOLVENTE - 2 DEMÃOS (REMOÇÃO DA PICHAÇÃO SOMENTE A SECO OU COM ÁGUA E SABÃO)</v>
          </cell>
          <cell r="C627" t="str">
            <v>M2</v>
          </cell>
          <cell r="D627">
            <v>31.520099999999999</v>
          </cell>
        </row>
        <row r="628">
          <cell r="A628">
            <v>110000</v>
          </cell>
          <cell r="B628" t="str">
            <v>CUSTO HORÁRIO EM OPERAÇÃO DE MÁQUINAS E VIATURAS (INCLUI COMBUSTÍVEL E OPERADOR)</v>
          </cell>
          <cell r="C628">
            <v>0</v>
          </cell>
          <cell r="D628">
            <v>0</v>
          </cell>
        </row>
        <row r="629">
          <cell r="A629">
            <v>110200</v>
          </cell>
          <cell r="B629" t="str">
            <v>CAMINHÃO BASCULANTE 4,0M3</v>
          </cell>
          <cell r="C629" t="str">
            <v>H</v>
          </cell>
          <cell r="D629">
            <v>110.78789999999999</v>
          </cell>
        </row>
        <row r="630">
          <cell r="A630">
            <v>110300</v>
          </cell>
          <cell r="B630" t="str">
            <v>CAMINHÃO CARGA SECA CAPACIDADE  8TON.</v>
          </cell>
          <cell r="C630" t="str">
            <v>H</v>
          </cell>
          <cell r="D630">
            <v>109.59399999999999</v>
          </cell>
        </row>
        <row r="631">
          <cell r="A631">
            <v>110400</v>
          </cell>
          <cell r="B631" t="str">
            <v>CAMINHÃO CARGA SECA CAPACIDADE 8TON COM GUINDASTE</v>
          </cell>
          <cell r="C631" t="str">
            <v>H</v>
          </cell>
          <cell r="D631">
            <v>117.65900000000001</v>
          </cell>
        </row>
        <row r="632">
          <cell r="A632">
            <v>110500</v>
          </cell>
          <cell r="B632" t="str">
            <v>CAMINHÃO COM TANQUE IRRIGADOR DE 6000 LITROS</v>
          </cell>
          <cell r="C632" t="str">
            <v>H</v>
          </cell>
          <cell r="D632">
            <v>108.2621</v>
          </cell>
        </row>
        <row r="633">
          <cell r="A633">
            <v>110600</v>
          </cell>
          <cell r="B633" t="str">
            <v>CAMINHÃO TRATOR COM SEMI REBOQUE PLANO CARREGA TUDO</v>
          </cell>
          <cell r="C633" t="str">
            <v>H</v>
          </cell>
          <cell r="D633">
            <v>236.4623</v>
          </cell>
        </row>
        <row r="634">
          <cell r="A634">
            <v>110700</v>
          </cell>
          <cell r="B634" t="str">
            <v>COMPRESSOR PORTÁTIL - 295 PCM</v>
          </cell>
          <cell r="C634" t="str">
            <v>H</v>
          </cell>
          <cell r="D634">
            <v>48.766100000000002</v>
          </cell>
        </row>
        <row r="635">
          <cell r="A635">
            <v>110800</v>
          </cell>
          <cell r="B635" t="str">
            <v>CARRO POPULAR</v>
          </cell>
          <cell r="C635" t="str">
            <v>H</v>
          </cell>
          <cell r="D635">
            <v>41.281399999999998</v>
          </cell>
        </row>
        <row r="636">
          <cell r="A636">
            <v>110900</v>
          </cell>
          <cell r="B636" t="str">
            <v>MOTONIVELADORA - 125HP</v>
          </cell>
          <cell r="C636" t="str">
            <v>H</v>
          </cell>
          <cell r="D636">
            <v>187.1627</v>
          </cell>
        </row>
        <row r="637">
          <cell r="A637">
            <v>111000</v>
          </cell>
          <cell r="B637" t="str">
            <v>MOTONIVELADORA</v>
          </cell>
          <cell r="C637" t="str">
            <v>H</v>
          </cell>
          <cell r="D637">
            <v>180.0496</v>
          </cell>
        </row>
        <row r="638">
          <cell r="A638">
            <v>111100</v>
          </cell>
          <cell r="B638" t="str">
            <v>PÁ CARREGADEIRA DE PNEUS - 1,80M3</v>
          </cell>
          <cell r="C638" t="str">
            <v>H</v>
          </cell>
          <cell r="D638">
            <v>153.7336</v>
          </cell>
        </row>
        <row r="639">
          <cell r="A639">
            <v>111400</v>
          </cell>
          <cell r="B639" t="str">
            <v>RETROESCAVADEIRA CAP CAÇAMBA FRONTAL 0,76M3</v>
          </cell>
          <cell r="C639" t="str">
            <v>H</v>
          </cell>
          <cell r="D639">
            <v>97.2624</v>
          </cell>
        </row>
        <row r="640">
          <cell r="A640">
            <v>111500</v>
          </cell>
          <cell r="B640" t="str">
            <v>ROLO COMPACTADOR VIBRATÓRIO LISO 4T</v>
          </cell>
          <cell r="C640" t="str">
            <v>H</v>
          </cell>
          <cell r="D640">
            <v>70.767200000000003</v>
          </cell>
        </row>
        <row r="641">
          <cell r="A641">
            <v>111700</v>
          </cell>
          <cell r="B641" t="str">
            <v>ROLO COMPACTADOR  PÉ DE CARNEIRO DE UM CIL. 12,2 TON</v>
          </cell>
          <cell r="C641" t="str">
            <v>H</v>
          </cell>
          <cell r="D641">
            <v>154.23259999999999</v>
          </cell>
        </row>
        <row r="642">
          <cell r="A642">
            <v>111800</v>
          </cell>
          <cell r="B642" t="str">
            <v>TRATOR DE TRAÇÃO AGRÍCOLA</v>
          </cell>
          <cell r="C642" t="str">
            <v>H</v>
          </cell>
          <cell r="D642">
            <v>86.079099999999997</v>
          </cell>
        </row>
        <row r="643">
          <cell r="A643">
            <v>111900</v>
          </cell>
          <cell r="B643" t="str">
            <v>TRATOR DE ESTEIRA - 9TON</v>
          </cell>
          <cell r="C643" t="str">
            <v>H</v>
          </cell>
          <cell r="D643">
            <v>197.44579999999999</v>
          </cell>
        </row>
        <row r="644">
          <cell r="A644">
            <v>112000</v>
          </cell>
          <cell r="B644" t="str">
            <v>TRATOR DE ESTEIRA - 16TON</v>
          </cell>
          <cell r="C644" t="str">
            <v>H</v>
          </cell>
          <cell r="D644">
            <v>208.44</v>
          </cell>
        </row>
        <row r="645">
          <cell r="A645">
            <v>112200</v>
          </cell>
          <cell r="B645" t="str">
            <v>FURGÃO LONGO, TETO ALTO  50% EM OPERAÇÃO</v>
          </cell>
          <cell r="C645" t="str">
            <v>H</v>
          </cell>
          <cell r="D645">
            <v>46.681800000000003</v>
          </cell>
        </row>
        <row r="646">
          <cell r="A646">
            <v>112300</v>
          </cell>
          <cell r="B646" t="str">
            <v>CAMINHÃO BASCULANTE 10M3</v>
          </cell>
          <cell r="C646" t="str">
            <v>H</v>
          </cell>
          <cell r="D646">
            <v>161.89680000000001</v>
          </cell>
        </row>
        <row r="647">
          <cell r="A647">
            <v>112400</v>
          </cell>
          <cell r="B647" t="str">
            <v>ROMPEDOR</v>
          </cell>
          <cell r="C647" t="str">
            <v>H</v>
          </cell>
          <cell r="D647">
            <v>21.9057</v>
          </cell>
        </row>
        <row r="648">
          <cell r="A648">
            <v>112500</v>
          </cell>
          <cell r="B648" t="str">
            <v>CAMINHÃO ESPARGIDOR - 6000L</v>
          </cell>
          <cell r="C648" t="str">
            <v>H</v>
          </cell>
          <cell r="D648">
            <v>140.2312</v>
          </cell>
        </row>
        <row r="649">
          <cell r="A649">
            <v>112600</v>
          </cell>
          <cell r="B649" t="str">
            <v>VIBROACABADORA  DE ASFALTO SOBRE ESTEIRA CAP. 300 TON/H</v>
          </cell>
          <cell r="C649" t="str">
            <v>H</v>
          </cell>
          <cell r="D649">
            <v>140.1626</v>
          </cell>
        </row>
        <row r="650">
          <cell r="A650">
            <v>112700</v>
          </cell>
          <cell r="B650" t="str">
            <v>GUINDASTE DE LANÇA FIXA SOBRE ESTEIRAS - 12T</v>
          </cell>
          <cell r="C650" t="str">
            <v>H</v>
          </cell>
          <cell r="D650">
            <v>74.578100000000006</v>
          </cell>
        </row>
        <row r="651">
          <cell r="A651">
            <v>112800</v>
          </cell>
          <cell r="B651" t="str">
            <v>GUINDASTE HIDRÁULICO SOBRE PNEUS - 20/25 T</v>
          </cell>
          <cell r="C651" t="str">
            <v>H</v>
          </cell>
          <cell r="D651">
            <v>250.5334</v>
          </cell>
        </row>
        <row r="652">
          <cell r="A652">
            <v>120000</v>
          </cell>
          <cell r="B652" t="str">
            <v>MÃO DE OBRA PARA SERVIÇOS NAS SUBPREFEITURAS  (INCLUI ENCARGOS SOCIAIS)</v>
          </cell>
          <cell r="C652">
            <v>0</v>
          </cell>
          <cell r="D652">
            <v>0</v>
          </cell>
        </row>
        <row r="653">
          <cell r="A653">
            <v>120200</v>
          </cell>
          <cell r="B653" t="str">
            <v>CALCETEIRO</v>
          </cell>
          <cell r="C653" t="str">
            <v>H</v>
          </cell>
          <cell r="D653">
            <v>18.375499999999999</v>
          </cell>
        </row>
        <row r="654">
          <cell r="A654">
            <v>120300</v>
          </cell>
          <cell r="B654" t="str">
            <v>CARPINTEIRO</v>
          </cell>
          <cell r="C654" t="str">
            <v>H</v>
          </cell>
          <cell r="D654">
            <v>21.6874</v>
          </cell>
        </row>
        <row r="655">
          <cell r="A655">
            <v>120400</v>
          </cell>
          <cell r="B655" t="str">
            <v>ELETRICISTA</v>
          </cell>
          <cell r="C655" t="str">
            <v>H</v>
          </cell>
          <cell r="D655">
            <v>21.944700000000001</v>
          </cell>
        </row>
        <row r="656">
          <cell r="A656">
            <v>120500</v>
          </cell>
          <cell r="B656" t="str">
            <v>ENCANADOR</v>
          </cell>
          <cell r="C656" t="str">
            <v>H</v>
          </cell>
          <cell r="D656">
            <v>19.596</v>
          </cell>
        </row>
        <row r="657">
          <cell r="A657">
            <v>120600</v>
          </cell>
          <cell r="B657" t="str">
            <v>ESGOTEIRO</v>
          </cell>
          <cell r="C657" t="str">
            <v>H</v>
          </cell>
          <cell r="D657">
            <v>20.563099999999999</v>
          </cell>
        </row>
        <row r="658">
          <cell r="A658">
            <v>120700</v>
          </cell>
          <cell r="B658" t="str">
            <v>FERREIRO</v>
          </cell>
          <cell r="C658" t="str">
            <v>H</v>
          </cell>
          <cell r="D658">
            <v>19.227499999999999</v>
          </cell>
        </row>
        <row r="659">
          <cell r="A659">
            <v>120800</v>
          </cell>
          <cell r="B659" t="str">
            <v>MOTORISTA DE CAMINHÃO</v>
          </cell>
          <cell r="C659" t="str">
            <v>H</v>
          </cell>
          <cell r="D659">
            <v>27.9087</v>
          </cell>
        </row>
        <row r="660">
          <cell r="A660">
            <v>120900</v>
          </cell>
          <cell r="B660" t="str">
            <v>OPERADOR DE MÁQUINA PESADA</v>
          </cell>
          <cell r="C660" t="str">
            <v>H</v>
          </cell>
          <cell r="D660">
            <v>29.888999999999999</v>
          </cell>
        </row>
        <row r="661">
          <cell r="A661">
            <v>121000</v>
          </cell>
          <cell r="B661" t="str">
            <v>PEDREIRO</v>
          </cell>
          <cell r="C661" t="str">
            <v>H</v>
          </cell>
          <cell r="D661">
            <v>18.859100000000002</v>
          </cell>
        </row>
        <row r="662">
          <cell r="A662">
            <v>121100</v>
          </cell>
          <cell r="B662" t="str">
            <v>SERVENTE</v>
          </cell>
          <cell r="C662" t="str">
            <v>H</v>
          </cell>
          <cell r="D662">
            <v>15.2439</v>
          </cell>
        </row>
        <row r="663">
          <cell r="A663">
            <v>121200</v>
          </cell>
          <cell r="B663" t="str">
            <v>ENCARREGADO</v>
          </cell>
          <cell r="C663" t="str">
            <v>H</v>
          </cell>
          <cell r="D663">
            <v>46.076999999999998</v>
          </cell>
        </row>
        <row r="664">
          <cell r="A664">
            <v>130000</v>
          </cell>
          <cell r="B664" t="str">
            <v>FUNDAÇÕES</v>
          </cell>
          <cell r="C664">
            <v>0</v>
          </cell>
          <cell r="D664">
            <v>0</v>
          </cell>
        </row>
        <row r="665">
          <cell r="A665">
            <v>130100</v>
          </cell>
          <cell r="B665" t="str">
            <v>EXECUÇÃO DE ESTACA RAIZ, SEM O FORNECIMENTO DOS MATERIAIS</v>
          </cell>
          <cell r="C665" t="str">
            <v>.</v>
          </cell>
          <cell r="D665" t="str">
            <v>.</v>
          </cell>
        </row>
        <row r="666">
          <cell r="A666">
            <v>130101</v>
          </cell>
          <cell r="B666" t="str">
            <v>ESTACA TIPO RAIZ, 100MM, COM PERFURAÇÃO EM SOLO - 10T</v>
          </cell>
          <cell r="C666" t="str">
            <v>M</v>
          </cell>
          <cell r="D666">
            <v>122.59</v>
          </cell>
        </row>
        <row r="667">
          <cell r="A667">
            <v>130102</v>
          </cell>
          <cell r="B667" t="str">
            <v>ESTACA TIPO RAIZ, 100MM, COM PERFURAÇÃO EM ROCHA - 10T</v>
          </cell>
          <cell r="C667" t="str">
            <v>M</v>
          </cell>
          <cell r="D667">
            <v>443.35</v>
          </cell>
        </row>
        <row r="668">
          <cell r="A668">
            <v>130103</v>
          </cell>
          <cell r="B668" t="str">
            <v>ESTACA TIPO RAIZ, 120MM, COM PERFURAÇÃO EM SOLO - 15T</v>
          </cell>
          <cell r="C668" t="str">
            <v>M</v>
          </cell>
          <cell r="D668">
            <v>127.37</v>
          </cell>
        </row>
        <row r="669">
          <cell r="A669">
            <v>130104</v>
          </cell>
          <cell r="B669" t="str">
            <v>ESTACA TIPO RAIZ, 120MM, COM PERFURAÇÃO EM ROCHA - 15T</v>
          </cell>
          <cell r="C669" t="str">
            <v>M</v>
          </cell>
          <cell r="D669">
            <v>453.59</v>
          </cell>
        </row>
        <row r="670">
          <cell r="A670">
            <v>130105</v>
          </cell>
          <cell r="B670" t="str">
            <v>ESTACA TIPO RAIZ, 150MM, COM PERFURAÇÃO EM SOLO - 25T</v>
          </cell>
          <cell r="C670" t="str">
            <v>M</v>
          </cell>
          <cell r="D670">
            <v>136.54</v>
          </cell>
        </row>
        <row r="671">
          <cell r="A671">
            <v>130106</v>
          </cell>
          <cell r="B671" t="str">
            <v>ESTACA TIPO RAIZ, 150MM, COM PERFURAÇÃO EM ROCHA - 25T</v>
          </cell>
          <cell r="C671" t="str">
            <v>M</v>
          </cell>
          <cell r="D671">
            <v>508.27</v>
          </cell>
        </row>
        <row r="672">
          <cell r="A672">
            <v>130107</v>
          </cell>
          <cell r="B672" t="str">
            <v>ESTACA TIPO RAIZ, 160MM, COM PERFURAÇÃO EM SOLO - 35T</v>
          </cell>
          <cell r="C672" t="str">
            <v>M</v>
          </cell>
          <cell r="D672">
            <v>143.6</v>
          </cell>
        </row>
        <row r="673">
          <cell r="A673">
            <v>130108</v>
          </cell>
          <cell r="B673" t="str">
            <v>ESTACA TIPO RAIZ, 160MM, COM PERFURAÇÃO EM ROCHA - 35T</v>
          </cell>
          <cell r="C673" t="str">
            <v>M</v>
          </cell>
          <cell r="D673">
            <v>547.02</v>
          </cell>
        </row>
        <row r="674">
          <cell r="A674">
            <v>130109</v>
          </cell>
          <cell r="B674" t="str">
            <v>ESTACA TIPO RAIZ, 200MM, COM PERFURAÇÃO EM SOLO - 50T</v>
          </cell>
          <cell r="C674" t="str">
            <v>M</v>
          </cell>
          <cell r="D674">
            <v>156.9</v>
          </cell>
        </row>
        <row r="675">
          <cell r="A675">
            <v>130110</v>
          </cell>
          <cell r="B675" t="str">
            <v>ESTACA TIPO RAIZ, 200MM, COM PERFURAÇÃO EM ROCHA - 50T</v>
          </cell>
          <cell r="C675" t="str">
            <v>M</v>
          </cell>
          <cell r="D675">
            <v>625.34</v>
          </cell>
        </row>
        <row r="676">
          <cell r="A676">
            <v>130111</v>
          </cell>
          <cell r="B676" t="str">
            <v>ESTACA TIPO RAIZ, 250MM, COM PERFURAÇÃO EM SOLO - 80T</v>
          </cell>
          <cell r="C676" t="str">
            <v>M</v>
          </cell>
          <cell r="D676">
            <v>175.4</v>
          </cell>
        </row>
        <row r="677">
          <cell r="A677">
            <v>130112</v>
          </cell>
          <cell r="B677" t="str">
            <v>ESTACA TIPO RAIZ, 250MM, COM PERFURAÇÃO EM ROCHA - 80T</v>
          </cell>
          <cell r="C677" t="str">
            <v>M</v>
          </cell>
          <cell r="D677">
            <v>696.31</v>
          </cell>
        </row>
        <row r="678">
          <cell r="A678">
            <v>130113</v>
          </cell>
          <cell r="B678" t="str">
            <v>ESTACA TIPO RAIZ, 310MM, COM PERFURAÇÃO EM SOLO - 100T</v>
          </cell>
          <cell r="C678" t="str">
            <v>M</v>
          </cell>
          <cell r="D678">
            <v>196.83</v>
          </cell>
        </row>
        <row r="679">
          <cell r="A679">
            <v>130114</v>
          </cell>
          <cell r="B679" t="str">
            <v>ESTACA TIPO RAIZ, 310MM, COM PERFURAÇÃO EM ROCHA - 100T</v>
          </cell>
          <cell r="C679" t="str">
            <v>M</v>
          </cell>
          <cell r="D679">
            <v>788.66</v>
          </cell>
        </row>
        <row r="680">
          <cell r="A680">
            <v>130115</v>
          </cell>
          <cell r="B680" t="str">
            <v>ESTACA TIPO RAIZ, 400MM, COM PERFURAÇÃO EM SOLO - 130T</v>
          </cell>
          <cell r="C680" t="str">
            <v>M</v>
          </cell>
          <cell r="D680">
            <v>260.89999999999998</v>
          </cell>
        </row>
        <row r="681">
          <cell r="A681">
            <v>130116</v>
          </cell>
          <cell r="B681" t="str">
            <v>ESTACA TIPO RAIZ, 400MM, COM PERFURAÇÃO EM ROCHA - 130T</v>
          </cell>
          <cell r="C681" t="str">
            <v>M</v>
          </cell>
          <cell r="D681">
            <v>1009.35</v>
          </cell>
        </row>
        <row r="682">
          <cell r="A682">
            <v>130200</v>
          </cell>
          <cell r="B682" t="str">
            <v>MATERIAIS PARA A ESTACA TIPO RAIZ (AS QUANTIDADES SERÃO LEVANTADAS NO PROJETO)</v>
          </cell>
          <cell r="C682" t="str">
            <v>.</v>
          </cell>
          <cell r="D682" t="str">
            <v>.</v>
          </cell>
        </row>
        <row r="683">
          <cell r="A683">
            <v>130201</v>
          </cell>
          <cell r="B683" t="str">
            <v>MATERIAIS PARA A ESTACA TIPO RAIZ (AS QUANTIDADES SERÃO LEVANTADAS NO PROJETO) - FORNECIMENTO DE CIMENTO COMUM</v>
          </cell>
          <cell r="C683" t="str">
            <v>KG</v>
          </cell>
          <cell r="D683">
            <v>0.39</v>
          </cell>
        </row>
        <row r="684">
          <cell r="A684">
            <v>130202</v>
          </cell>
          <cell r="B684" t="str">
            <v>MATERIAIS PARA A ESTACA TIPO RAIZ (AS QUANTIDADES SERÃO LEVANTADAS NO PROJETO) - FORNECIMENTO DE AREIA</v>
          </cell>
          <cell r="C684" t="str">
            <v>M3</v>
          </cell>
          <cell r="D684">
            <v>82.06</v>
          </cell>
        </row>
        <row r="685">
          <cell r="A685">
            <v>130203</v>
          </cell>
          <cell r="B685" t="str">
            <v>MATERIAIS PARA A ESTACA TIPO RAIZ (AS QUANTIDADES SERÃO LEVANTADAS NO PROJETO) - FORNECIMENTO DE AÇO CA-50, COM BITOLA &gt; = 12,5MM</v>
          </cell>
          <cell r="C685" t="str">
            <v>KG</v>
          </cell>
          <cell r="D685">
            <v>4.1100000000000003</v>
          </cell>
        </row>
        <row r="686">
          <cell r="A686">
            <v>130204</v>
          </cell>
          <cell r="B686" t="str">
            <v>MATERIAIS PARA A ESTACA TIPO RAIZ (AS QUANTIDADES SERÃO LEVANTADAS NO PROJETO) - FORNECIMENTO DE AÇO CA-50, COM BITOLA = &lt; 12,5MM</v>
          </cell>
          <cell r="C686" t="str">
            <v>KG</v>
          </cell>
          <cell r="D686">
            <v>4.2699999999999996</v>
          </cell>
        </row>
        <row r="687">
          <cell r="A687">
            <v>130205</v>
          </cell>
          <cell r="B687" t="str">
            <v>MATERIAIS PARA A ESTACA TIPO RAIZ (AS QUANTIDADES SERÃO LEVANTADAS NO PROJETO) - FORNECIMENTO DE ÁGUA</v>
          </cell>
          <cell r="C687" t="str">
            <v>M3</v>
          </cell>
          <cell r="D687">
            <v>26.07</v>
          </cell>
        </row>
        <row r="688">
          <cell r="A688">
            <v>130206</v>
          </cell>
          <cell r="B688" t="str">
            <v>MATERIAIS PARA A ESTACA TIPO RAIZ (AS QUANTIDADES SERÃO LEVANTADAS NO PROJETO) - FORNECIMENTO DE ARAME RECOZIDO N.18</v>
          </cell>
          <cell r="C688" t="str">
            <v>KG</v>
          </cell>
          <cell r="D688">
            <v>8.2200000000000006</v>
          </cell>
        </row>
        <row r="689">
          <cell r="A689">
            <v>140000</v>
          </cell>
          <cell r="B689" t="str">
            <v>SERVIÇOS COM AGREGADOS RECICLADOS DE RESÍDUOS DA CONSTRUÇÃO</v>
          </cell>
          <cell r="C689">
            <v>0</v>
          </cell>
          <cell r="D689">
            <v>0</v>
          </cell>
        </row>
        <row r="690">
          <cell r="A690">
            <v>140100</v>
          </cell>
          <cell r="B690" t="str">
            <v>SERVIÇOS NÃO INCLUINDO O FORNECIMENTO DOS  AGREGADOS RECICLADOS</v>
          </cell>
          <cell r="C690" t="str">
            <v>.</v>
          </cell>
          <cell r="D690" t="str">
            <v>.</v>
          </cell>
        </row>
        <row r="691">
          <cell r="A691">
            <v>140101</v>
          </cell>
          <cell r="B691" t="str">
            <v>FUNDAÇÃO DE RACHÃO</v>
          </cell>
          <cell r="C691" t="str">
            <v>M3</v>
          </cell>
          <cell r="D691">
            <v>38.421100000000003</v>
          </cell>
        </row>
        <row r="692">
          <cell r="A692">
            <v>140102</v>
          </cell>
          <cell r="B692" t="str">
            <v>REVESTIMENTO PRIMÁRIO COM AGREGADO RECICLADO MISTURADO AO SOLO LOCAL, INCLUSIVE ESCARIFICAÇÃO, VERIFICAÇÃO, UMEDECIMENTO, COMPACTAÇÃO E ENSAIOS, CAMADA ACABADA, SEM FORNECIMENTO DE AGREGADO</v>
          </cell>
          <cell r="C692" t="str">
            <v>M3</v>
          </cell>
          <cell r="D692">
            <v>46.911799999999999</v>
          </cell>
        </row>
        <row r="693">
          <cell r="A693">
            <v>140103</v>
          </cell>
          <cell r="B693" t="str">
            <v>BASE DE AGREGADO RECICLADO, SEM FORNECIMENTO DE AGREGADO</v>
          </cell>
          <cell r="C693" t="str">
            <v>M3</v>
          </cell>
          <cell r="D693">
            <v>21.542100000000001</v>
          </cell>
        </row>
        <row r="694">
          <cell r="A694">
            <v>140104</v>
          </cell>
          <cell r="B694" t="str">
            <v>REFORÇO SO SUB-LEITO/SUB-BASE DE SOLO MELHORADO COM AGREGADO RECICLADO 10% EM VOLUME, SEM FORNECIMENTO DE AGREGADO</v>
          </cell>
          <cell r="C694" t="str">
            <v>M3</v>
          </cell>
          <cell r="D694">
            <v>16.383199999999999</v>
          </cell>
        </row>
        <row r="695">
          <cell r="A695">
            <v>140105</v>
          </cell>
          <cell r="B695" t="str">
            <v>REFORÇO DO SUB-LEITO/SUB-BASE DE SOLO MELHORADO COM AGREGADO RECICLADO 20% EM VOLUME, SEM FORNECIMENTO DE AGREGADO</v>
          </cell>
          <cell r="C695" t="str">
            <v>M3</v>
          </cell>
          <cell r="D695">
            <v>16.383199999999999</v>
          </cell>
        </row>
        <row r="696">
          <cell r="A696">
            <v>140106</v>
          </cell>
          <cell r="B696" t="str">
            <v>REFORÇO DO SUB-LEITO/SUB-BASE DE SOLO MELHORADO COM AGREGADO RECICLADO 30% EM VOLUME, SEM FORNECIMENTO DE AGREGADO</v>
          </cell>
          <cell r="C696" t="str">
            <v>M3</v>
          </cell>
          <cell r="D696">
            <v>16.383199999999999</v>
          </cell>
        </row>
        <row r="697">
          <cell r="A697">
            <v>140107</v>
          </cell>
          <cell r="B697" t="str">
            <v>REFORÇO DO SUB-LEITO/SUB-BASE DE SOLO MELHORADO COM AGREGADO RECICLADO 40% EM VOLUME, SEM FORNECIMENTO DE AGREGADO</v>
          </cell>
          <cell r="C697" t="str">
            <v>M3</v>
          </cell>
          <cell r="D697">
            <v>16.383199999999999</v>
          </cell>
        </row>
        <row r="698">
          <cell r="A698">
            <v>140108</v>
          </cell>
          <cell r="B698" t="str">
            <v>REFORÇO DO SUB-LEITO/SUB-BASE DE SOLO MELHORADO COM AGREGADO RECICLADO 50% EM VOLUME, SEM FORNECIMENTO DE AGREGADO</v>
          </cell>
          <cell r="C698" t="str">
            <v>M3</v>
          </cell>
          <cell r="D698">
            <v>16.383199999999999</v>
          </cell>
        </row>
        <row r="699">
          <cell r="A699">
            <v>140109</v>
          </cell>
          <cell r="B699" t="str">
            <v>REFORÇO DO SUB-LEITO/SUB-BASE DE SOLO MELHORADO COM AGREGADO RECICLADO 60% EM VOLUME, SEM FORNECIMENTO DE AGREGADO</v>
          </cell>
          <cell r="C699" t="str">
            <v>M3</v>
          </cell>
          <cell r="D699">
            <v>16.383199999999999</v>
          </cell>
        </row>
        <row r="700">
          <cell r="A700">
            <v>140110</v>
          </cell>
          <cell r="B700" t="str">
            <v>LASTRO DE AGREGADO RECICLADO, SEM FORNECIMENTO DE AGREGADO</v>
          </cell>
          <cell r="C700" t="str">
            <v>M3</v>
          </cell>
          <cell r="D700">
            <v>16.411000000000001</v>
          </cell>
        </row>
        <row r="701">
          <cell r="A701">
            <v>140111</v>
          </cell>
          <cell r="B701" t="str">
            <v>DRENO DE AGREGADO RECICLADO, SEM FORNECIMENTO DE AGREGADO</v>
          </cell>
          <cell r="C701" t="str">
            <v>M3</v>
          </cell>
          <cell r="D701">
            <v>30.4877</v>
          </cell>
        </row>
        <row r="702">
          <cell r="A702">
            <v>140200</v>
          </cell>
          <cell r="B702" t="str">
            <v>SERVIÇOS INCLUINDO O FORNECIMENTO DOS AGREGADOS RECICLADOS</v>
          </cell>
          <cell r="C702" t="str">
            <v>.</v>
          </cell>
          <cell r="D702" t="str">
            <v>.</v>
          </cell>
        </row>
        <row r="703">
          <cell r="A703">
            <v>140201</v>
          </cell>
          <cell r="B703" t="str">
            <v>FUNDAÇÃO DE AGREGADO RECICLADO, COM FORNECIMENTO DE AGREGADO</v>
          </cell>
          <cell r="C703" t="str">
            <v>M3</v>
          </cell>
          <cell r="D703">
            <v>92.858599999999996</v>
          </cell>
        </row>
        <row r="704">
          <cell r="A704">
            <v>140202</v>
          </cell>
          <cell r="B704" t="str">
            <v>REVESTIMENTO PRIMÁRIO COM AGREGADO RECICLADO MISTURADO AO SOLO LOCAL, COM FORNECIMENTO DE AGREGADO</v>
          </cell>
          <cell r="C704" t="str">
            <v>M3</v>
          </cell>
          <cell r="D704">
            <v>64.331800000000001</v>
          </cell>
        </row>
        <row r="705">
          <cell r="A705">
            <v>140203</v>
          </cell>
          <cell r="B705" t="str">
            <v>BASE DE AGREGADO RECICLADO, COM FORNECIMENTO DE AGREGADO</v>
          </cell>
          <cell r="C705" t="str">
            <v>M3</v>
          </cell>
          <cell r="D705">
            <v>73.802099999999996</v>
          </cell>
        </row>
        <row r="706">
          <cell r="A706">
            <v>140204</v>
          </cell>
          <cell r="B706" t="str">
            <v>REFORÇO DO SUB-LEITO/SUB-BASE DE SOLO MELHORADO COM AGREGADO RECICLADO 10% EM VOLUME, COM FORNECIMENTO DE AGREGADO</v>
          </cell>
          <cell r="C706" t="str">
            <v>M3</v>
          </cell>
          <cell r="D706">
            <v>21.609200000000001</v>
          </cell>
        </row>
        <row r="707">
          <cell r="A707">
            <v>140205</v>
          </cell>
          <cell r="B707" t="str">
            <v>REFORÇO DO SUB-LEITO/SUB-BASE DE SOLO MELHORADO COM AGREGADO RECICLADO 20% EM VOLUME, COM FORNECIMENTO DE AGREGADO</v>
          </cell>
          <cell r="C707" t="str">
            <v>M3</v>
          </cell>
          <cell r="D707">
            <v>26.8352</v>
          </cell>
        </row>
        <row r="708">
          <cell r="A708">
            <v>140206</v>
          </cell>
          <cell r="B708" t="str">
            <v>REFORÇO DO SUB-LEITO/SUB-BASE DE SOLO MELHORADO COM AGREGADO RECICLADO 30% EM VOLUME, COM FORNECIMENTO DE AGREGADO</v>
          </cell>
          <cell r="C708" t="str">
            <v>M3</v>
          </cell>
          <cell r="D708">
            <v>32.061199999999999</v>
          </cell>
        </row>
        <row r="709">
          <cell r="A709">
            <v>140207</v>
          </cell>
          <cell r="B709" t="str">
            <v>REFORÇO DO SUB-LEITO/SUB-BASE DE SOLO MELHORADO COM AGREGADO RECICLADO 40% EM VOLUME, COM FORNECIMENTO DE AGREGADO</v>
          </cell>
          <cell r="C709" t="str">
            <v>M3</v>
          </cell>
          <cell r="D709">
            <v>37.287199999999999</v>
          </cell>
        </row>
        <row r="710">
          <cell r="A710">
            <v>140208</v>
          </cell>
          <cell r="B710" t="str">
            <v>REFORÇO DO SUB-LEITO/SUB-BASE DE SOLO MELHORADO COM AGREGADO RECICLADO 50% EM VOLUME, COM FORNECIMENTO DE AGREGADO</v>
          </cell>
          <cell r="C710" t="str">
            <v>M3</v>
          </cell>
          <cell r="D710">
            <v>42.513199999999998</v>
          </cell>
        </row>
        <row r="711">
          <cell r="A711">
            <v>140209</v>
          </cell>
          <cell r="B711" t="str">
            <v>REFORÇO DO SUB-LEITO/SUB-BASE DE SOLO MELHORADO COM AGREGADO RECICLADO 60% EM VOLUME, COM FORNECIMENTO DE AGREGADO</v>
          </cell>
          <cell r="C711" t="str">
            <v>M3</v>
          </cell>
          <cell r="D711">
            <v>47.739199999999997</v>
          </cell>
        </row>
        <row r="712">
          <cell r="A712">
            <v>140210</v>
          </cell>
          <cell r="B712" t="str">
            <v>LASTRO DE AGREGADO RECICLADO, COM FORNECIMENTO DE AGREGADO</v>
          </cell>
          <cell r="C712" t="str">
            <v>M3</v>
          </cell>
          <cell r="D712">
            <v>68.671000000000006</v>
          </cell>
        </row>
        <row r="713">
          <cell r="A713">
            <v>140211</v>
          </cell>
          <cell r="B713" t="str">
            <v>DRENO DE AGREGADO RECICLADO, COM FORNECIMENTO DE AGREGADO</v>
          </cell>
          <cell r="C713" t="str">
            <v>M3</v>
          </cell>
          <cell r="D713">
            <v>82.747699999999995</v>
          </cell>
        </row>
        <row r="714">
          <cell r="A714">
            <v>150000</v>
          </cell>
          <cell r="B714" t="str">
            <v>TÚNEIS</v>
          </cell>
          <cell r="C714">
            <v>0</v>
          </cell>
          <cell r="D714">
            <v>0</v>
          </cell>
        </row>
        <row r="715">
          <cell r="A715">
            <v>150100</v>
          </cell>
          <cell r="B715" t="str">
            <v>ESCAVAÇÃO MANUAL EM SOLO PARA EXECUÇÃO DE TÚNEL POR SISTEMA NÃO DESTRUTIVO, INCLUSIVE REMOÇÃO DO MATERIAL ESCAVADO ATÉ FORA DO POÇO</v>
          </cell>
          <cell r="C715" t="str">
            <v>M3</v>
          </cell>
          <cell r="D715">
            <v>222.245</v>
          </cell>
        </row>
        <row r="716">
          <cell r="A716">
            <v>150200</v>
          </cell>
          <cell r="B716" t="str">
            <v>ESCAVAÇÃO MANUAL EM SOLO PARA EXECUÇÃO DE POÇO DE ACESSO</v>
          </cell>
          <cell r="C716" t="str">
            <v>M3</v>
          </cell>
          <cell r="D716">
            <v>97.805499999999995</v>
          </cell>
        </row>
        <row r="717">
          <cell r="A717">
            <v>150300</v>
          </cell>
          <cell r="B717" t="str">
            <v>ILUMINAÇÃO E VENTILAÇÃO PARA EXECUÇÃO DE TÚNEL POR SISTEMA NÃO DESTRUTIVO</v>
          </cell>
          <cell r="C717" t="str">
            <v>M</v>
          </cell>
          <cell r="D717">
            <v>68.367500000000007</v>
          </cell>
        </row>
        <row r="718">
          <cell r="A718">
            <v>150400</v>
          </cell>
          <cell r="B718" t="str">
            <v>EXECUÇÃO DE POÇO DE ACESSO EM CHAPA DE AÇO CORRUGADA, INCLUSA MONTAGEM DAS CHAPAS E CONSOLIDAÇÃO EXTERNA COM INJEÇÃO DE SOLO-CIMENTO, SEM FORNECIMENTO DE SOLO, CIMENTO E CHAPAS DE AÇO</v>
          </cell>
          <cell r="C718" t="str">
            <v>.</v>
          </cell>
          <cell r="D718" t="str">
            <v>.</v>
          </cell>
        </row>
        <row r="719">
          <cell r="A719">
            <v>150401</v>
          </cell>
          <cell r="B719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19" t="str">
            <v>M</v>
          </cell>
          <cell r="D719">
            <v>219.86359999999999</v>
          </cell>
        </row>
        <row r="720">
          <cell r="A720">
            <v>150402</v>
          </cell>
          <cell r="B720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20" t="str">
            <v>M</v>
          </cell>
          <cell r="D720">
            <v>242.04939999999999</v>
          </cell>
        </row>
        <row r="721">
          <cell r="A721">
            <v>150403</v>
          </cell>
          <cell r="B721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21" t="str">
            <v>M</v>
          </cell>
          <cell r="D721">
            <v>263.57040000000001</v>
          </cell>
        </row>
        <row r="722">
          <cell r="A722">
            <v>150404</v>
          </cell>
          <cell r="B722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22" t="str">
            <v>M</v>
          </cell>
          <cell r="D722">
            <v>285.75619999999998</v>
          </cell>
        </row>
        <row r="723">
          <cell r="A723">
            <v>150405</v>
          </cell>
          <cell r="B723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23" t="str">
            <v>M</v>
          </cell>
          <cell r="D723">
            <v>307.94200000000001</v>
          </cell>
        </row>
        <row r="724">
          <cell r="A724">
            <v>150500</v>
          </cell>
          <cell r="B724" t="str">
            <v>EXECUÇÃO DE "TUNNEL LINER" INCLUSA MONTAGEM DAS CHAPAS E CONSOLIDAÇÃO EXTERNA COM INJEÇÃO DE SOLO-CIMENTO, SEM FORNECIMENTO DAS CHAPAS DE AÇO, SOLO E CIMENTO</v>
          </cell>
          <cell r="C724" t="str">
            <v>.</v>
          </cell>
          <cell r="D724" t="str">
            <v>.</v>
          </cell>
        </row>
        <row r="725">
          <cell r="A725">
            <v>150501</v>
          </cell>
          <cell r="B725" t="str">
            <v>EXECUÇÃO DE "TUNNEL LINER" INCLUSA MONTAGEM DAS CHAPAS E CONSOLIDAÇÃO EXTERNA COM INJEÇÃO DE SOLO-CIMENTO, SEM FORNECIMENTO DAS CHAPAS DE AÇO, SOLO E CIMENTO - DIÂMETRO 1,60M</v>
          </cell>
          <cell r="C725" t="str">
            <v>M</v>
          </cell>
          <cell r="D725">
            <v>223.85249999999999</v>
          </cell>
        </row>
        <row r="726">
          <cell r="A726">
            <v>150502</v>
          </cell>
          <cell r="B726" t="str">
            <v>EXECUÇÃO DE "TUNNEL LINER" INCLUSA MONTAGEM DAS CHAPAS E CONSOLIDAÇÃO EXTERNA COM INJEÇÃO DE SOLO-CIMENTO, SEM FORNECIMENTO DAS CHAPAS DE AÇO, SOLO E CIMENTO - DIÂMETRO 1,80M</v>
          </cell>
          <cell r="C726" t="str">
            <v>M</v>
          </cell>
          <cell r="D726">
            <v>246.70320000000001</v>
          </cell>
        </row>
        <row r="727">
          <cell r="A727">
            <v>150503</v>
          </cell>
          <cell r="B727" t="str">
            <v>EXECUÇÃO DE "TUNNEL LINER" INCLUSA MONTAGEM DAS CHAPAS E CONSOLIDAÇÃO EXTERNA COM INJEÇÃO DE SOLO-CIMENTO, SEM FORNECIMENTO DAS CHAPAS DE AÇO, SOLO E CIMENTO - DIÂMETRO 2,00M</v>
          </cell>
          <cell r="C727" t="str">
            <v>M</v>
          </cell>
          <cell r="D727">
            <v>268.88900000000001</v>
          </cell>
        </row>
        <row r="728">
          <cell r="A728">
            <v>150504</v>
          </cell>
          <cell r="B728" t="str">
            <v>EXECUÇÃO DE "TUNNEL LINER" INCLUSA MONTAGEM DAS CHAPAS E CONSOLIDAÇÃO EXTERNA COM INJEÇÃO DE SOLO-CIMENTO, SEM FORNECIMENTO DAS CHAPAS DE AÇO, SOLO E CIMENTO - DIÂMETRO 2,20M</v>
          </cell>
          <cell r="C728" t="str">
            <v>M</v>
          </cell>
          <cell r="D728">
            <v>291.07479999999998</v>
          </cell>
        </row>
        <row r="729">
          <cell r="A729">
            <v>150600</v>
          </cell>
          <cell r="B729" t="str">
            <v>FORNECIMENTO DE CHAPA DE AÇO CORRUGADA, TIPO "TUNNEL LINER", GALVANIZADA</v>
          </cell>
          <cell r="C729" t="str">
            <v>.</v>
          </cell>
          <cell r="D729" t="str">
            <v>.</v>
          </cell>
        </row>
        <row r="730">
          <cell r="A730">
            <v>150601</v>
          </cell>
          <cell r="B730" t="str">
            <v>FORNECIMENTO DE CHAPA DE AÇO CORRUGADA, TIPO "TUNNEL LINER", GALVANIZADA - DIÂMETRO 1,60M E ESPESSURA 2,70MM</v>
          </cell>
          <cell r="C730" t="str">
            <v>M</v>
          </cell>
          <cell r="D730">
            <v>2681.1</v>
          </cell>
        </row>
        <row r="731">
          <cell r="A731">
            <v>150602</v>
          </cell>
          <cell r="B731" t="str">
            <v>FORNECIMENTO DE CHAPA DE AÇO CORRUGADA, TIPO "TUNNEL LINER", GALVANIZADA - DIÂMETRO 1,80M E ESPESSURA 2,70MM</v>
          </cell>
          <cell r="C731" t="str">
            <v>M</v>
          </cell>
          <cell r="D731">
            <v>3061.75</v>
          </cell>
        </row>
        <row r="732">
          <cell r="A732">
            <v>150603</v>
          </cell>
          <cell r="B732" t="str">
            <v>FORNECIMENTO DE CHAPA DE AÇO CORRUGADA, TIPO "TUNNEL LINER", GALVANIZADA - DIÂMETRO 2,00M E ESPESSURA 2,70MM</v>
          </cell>
          <cell r="C732" t="str">
            <v>M</v>
          </cell>
          <cell r="D732">
            <v>3359.65</v>
          </cell>
        </row>
        <row r="733">
          <cell r="A733">
            <v>150604</v>
          </cell>
          <cell r="B733" t="str">
            <v>FORNECIMENTO DE CHAPA DE AÇO CORRUGADA, TIPO "TUNNEL LINER", GALVANIZADA - DIÂMETRO 2,20M E ESPESSURA 2,70MM</v>
          </cell>
          <cell r="C733" t="str">
            <v>M</v>
          </cell>
          <cell r="D733">
            <v>3723.75</v>
          </cell>
        </row>
        <row r="734">
          <cell r="A734">
            <v>150605</v>
          </cell>
          <cell r="B734" t="str">
            <v>FORNECIMENTO DE CHAPA DE AÇO CORRUGADA, TIPO "TUNNEL LINER", GALVANIZADA - DIÂMETRO 2,40M E ESPESSURA 2,70MM</v>
          </cell>
          <cell r="C734" t="str">
            <v>M</v>
          </cell>
          <cell r="D734">
            <v>4038.2</v>
          </cell>
        </row>
        <row r="735">
          <cell r="A735">
            <v>150606</v>
          </cell>
          <cell r="B735" t="str">
            <v>FORNECIMENTO DE CHAPA DE AÇO CORRUGADA, TIPO "TUNNEL LINER", GALVANIZADA - DIÂMETRO 2,60M E ESPESSURA 2,70MM</v>
          </cell>
          <cell r="C735" t="str">
            <v>M</v>
          </cell>
          <cell r="D735">
            <v>4402.3</v>
          </cell>
        </row>
        <row r="736">
          <cell r="A736">
            <v>150607</v>
          </cell>
          <cell r="B736" t="str">
            <v>FORNECIMENTO DE CHAPA DE AÇO CORRUGADA, TIPO "TUNNEL LINER", GALVANIZADA - DIÂMETRO 2,80M E ESPESSURA 2,70MM</v>
          </cell>
          <cell r="C736" t="str">
            <v>M</v>
          </cell>
          <cell r="D736">
            <v>4700.2</v>
          </cell>
        </row>
        <row r="737">
          <cell r="A737">
            <v>150608</v>
          </cell>
          <cell r="B737" t="str">
            <v>FORNECIMENTO DE CHAPA DE AÇO CORRUGADA, TIPO "TUNNEL LINER", GALVANIZADA - DIÂMETRO 3,00M E ESPESSURA 2,70MM</v>
          </cell>
          <cell r="C737" t="str">
            <v>M</v>
          </cell>
          <cell r="D737">
            <v>5064.3</v>
          </cell>
        </row>
        <row r="738">
          <cell r="A738">
            <v>150609</v>
          </cell>
          <cell r="B738" t="str">
            <v>FORNECIMENTO DE CHAPA DE AÇO CORRUGADA, TIPO "TUNNEL LINER", GALVANIZADA - DIÂMETRO 3,20M E ESPESSURA 2,70MM</v>
          </cell>
          <cell r="C738" t="str">
            <v>M</v>
          </cell>
          <cell r="D738">
            <v>5378.75</v>
          </cell>
        </row>
        <row r="739">
          <cell r="A739">
            <v>150610</v>
          </cell>
          <cell r="B739" t="str">
            <v>FORNECIMENTO DE CHAPA DE AÇO CORRUGADA, TIPO "TUNNEL LINER", GALVANIZADA - DIÂMETRO 2,00M E ESPESSURA 3,40MM</v>
          </cell>
          <cell r="C739" t="str">
            <v>M</v>
          </cell>
          <cell r="D739">
            <v>3979.11</v>
          </cell>
        </row>
        <row r="740">
          <cell r="A740">
            <v>150611</v>
          </cell>
          <cell r="B740" t="str">
            <v>FORNECIMENTO DE CHAPA DE AÇO CORRUGADA, TIPO "TUNNEL LINER", GALVANIZADA - DIÂMETRO 2,20M E ESPESSURA 3,40MM</v>
          </cell>
          <cell r="C740" t="str">
            <v>M</v>
          </cell>
          <cell r="D740">
            <v>4408.8500000000004</v>
          </cell>
        </row>
        <row r="741">
          <cell r="A741">
            <v>150612</v>
          </cell>
          <cell r="B741" t="str">
            <v>FORNECIMENTO DE CHAPA DE AÇO CORRUGADA, TIPO "TUNNEL LINER", GALVANIZADA - DIÂMETRO 2,40M E ESPESSURA 3,40MM</v>
          </cell>
          <cell r="C741" t="str">
            <v>M</v>
          </cell>
          <cell r="D741">
            <v>4774.93</v>
          </cell>
        </row>
        <row r="742">
          <cell r="A742">
            <v>150613</v>
          </cell>
          <cell r="B742" t="str">
            <v>FORNECIMENTO DE CHAPA DE AÇO CORRUGADA, TIPO "TUNNEL LINER", GALVANIZADA - DIÂMETRO 2,60M E ESPESSURA 3,40MM</v>
          </cell>
          <cell r="C742" t="str">
            <v>M</v>
          </cell>
          <cell r="D742">
            <v>5204.68</v>
          </cell>
        </row>
        <row r="743">
          <cell r="A743">
            <v>150614</v>
          </cell>
          <cell r="B743" t="str">
            <v>FORNECIMENTO DE CHAPA DE AÇO CORRUGADA, TIPO "TUNNEL LINER", GALVANIZADA - DIÂMETRO 2,80M E ESPESSURA 3,40MM</v>
          </cell>
          <cell r="C743" t="str">
            <v>M</v>
          </cell>
          <cell r="D743">
            <v>5570.76</v>
          </cell>
        </row>
        <row r="744">
          <cell r="A744">
            <v>150615</v>
          </cell>
          <cell r="B744" t="str">
            <v>FORNECIMENTO DE CHAPA DE AÇO CORRUGADA, TIPO "TUNNEL LINER", GALVANIZADA - DIÂMETRO 3,00M E ESPESSURA 3,40MM</v>
          </cell>
          <cell r="C744" t="str">
            <v>M</v>
          </cell>
          <cell r="D744">
            <v>6000.5</v>
          </cell>
        </row>
        <row r="745">
          <cell r="A745">
            <v>150616</v>
          </cell>
          <cell r="B745" t="str">
            <v>FORNECIMENTO DE CHAPA DE AÇO CORRUGADA, TIPO "TUNNEL LINER", GALVANIZADA - DIÂMETRO 3,20M E ESPESSURA 3,40MM</v>
          </cell>
          <cell r="C745" t="str">
            <v>M</v>
          </cell>
          <cell r="D745">
            <v>6366.58</v>
          </cell>
        </row>
        <row r="746">
          <cell r="A746">
            <v>150700</v>
          </cell>
          <cell r="B746" t="str">
            <v>FORNECIMENTO DE CHAPA PRETA DE AÇO CORRUGADA, TIPO "TUNNEL LINER"</v>
          </cell>
          <cell r="C746" t="str">
            <v>.</v>
          </cell>
          <cell r="D746" t="str">
            <v>.</v>
          </cell>
        </row>
        <row r="747">
          <cell r="A747">
            <v>150701</v>
          </cell>
          <cell r="B747" t="str">
            <v>FORNECIMENTO DE CHAPA PRETA DE AÇO CORRUGADA, TIPO "TUNNEL LINER" - DIÂMETRO 1,60M E ESPESSURA 2,50MM</v>
          </cell>
          <cell r="C747" t="str">
            <v>M</v>
          </cell>
          <cell r="D747">
            <v>1674.56</v>
          </cell>
        </row>
        <row r="748">
          <cell r="A748">
            <v>150702</v>
          </cell>
          <cell r="B748" t="str">
            <v>FORNECIMENTO DE CHAPA PRETA DE AÇO CORRUGADA, TIPO "TUNNEL LINER" - DIÂMETRO 1,80M E ESPESSURA 2,50MM</v>
          </cell>
          <cell r="C748" t="str">
            <v>M</v>
          </cell>
          <cell r="D748">
            <v>1912.23</v>
          </cell>
        </row>
        <row r="749">
          <cell r="A749">
            <v>150703</v>
          </cell>
          <cell r="B749" t="str">
            <v>FORNECIMENTO DE CHAPA PRETA DE AÇO CORRUGADA, TIPO "TUNNEL LINER" - DIÂMETRO 2,00M E ESPESSURA 2,50MM</v>
          </cell>
          <cell r="C749" t="str">
            <v>M</v>
          </cell>
          <cell r="D749">
            <v>2106.6999999999998</v>
          </cell>
        </row>
        <row r="750">
          <cell r="A750">
            <v>150704</v>
          </cell>
          <cell r="B750" t="str">
            <v>FORNECIMENTO DE CHAPA PRETA DE AÇO CORRUGADA, TIPO "TUNNEL LINER" - DIÂMETRO 2,20M E ESPESSURA 2,50MM</v>
          </cell>
          <cell r="C750" t="str">
            <v>M</v>
          </cell>
          <cell r="D750">
            <v>2344.38</v>
          </cell>
        </row>
        <row r="751">
          <cell r="A751">
            <v>150705</v>
          </cell>
          <cell r="B751" t="str">
            <v>FORNECIMENTO DE CHAPA PRETA DE AÇO CORRUGADA, TIPO "TUNNEL LINER" - DIÂMETRO 2,40M E ESPESSURA 2,50MM</v>
          </cell>
          <cell r="C751" t="str">
            <v>M</v>
          </cell>
          <cell r="D751">
            <v>2528.04</v>
          </cell>
        </row>
        <row r="752">
          <cell r="A752">
            <v>150706</v>
          </cell>
          <cell r="B752" t="str">
            <v>FORNECIMENTO DE CHAPA PRETA DE AÇO CORRUGADA, TIPO "TUNNEL LINER" - DIÂMETRO 2,60M E ESPESSURA 2,50MM</v>
          </cell>
          <cell r="C752" t="str">
            <v>M</v>
          </cell>
          <cell r="D752">
            <v>2744.11</v>
          </cell>
        </row>
        <row r="753">
          <cell r="A753">
            <v>150707</v>
          </cell>
          <cell r="B753" t="str">
            <v>FORNECIMENTO DE CHAPA PRETA DE AÇO CORRUGADA, TIPO "TUNNEL LINER" - DIÂMETRO 2,80M E ESPESSURA 2,50MM</v>
          </cell>
          <cell r="C753" t="str">
            <v>M</v>
          </cell>
          <cell r="D753">
            <v>2927.77</v>
          </cell>
        </row>
        <row r="754">
          <cell r="A754">
            <v>150708</v>
          </cell>
          <cell r="B754" t="str">
            <v>FORNECIMENTO DE CHAPA PRETA DE AÇO CORRUGADA, TIPO "TUNNEL LINER" - DIÂMETRO 3,00M E ESPESSURA 2,50MM</v>
          </cell>
          <cell r="C754" t="str">
            <v>M</v>
          </cell>
          <cell r="D754">
            <v>3165.45</v>
          </cell>
        </row>
        <row r="755">
          <cell r="A755">
            <v>150709</v>
          </cell>
          <cell r="B755" t="str">
            <v>FORNECIMENTO DE CHAPA PRETA DE AÇO CORRUGADA, TIPO "TUNNEL LINER" - DIÂMETRO 3,20M E ESPESSURA 2,50MM</v>
          </cell>
          <cell r="C755" t="str">
            <v>M</v>
          </cell>
          <cell r="D755">
            <v>3359.92</v>
          </cell>
        </row>
        <row r="756">
          <cell r="A756">
            <v>150710</v>
          </cell>
          <cell r="B756" t="str">
            <v>FORNECIMENTO DE CHAPA PRETA DE AÇO CORRUGADA, TIPO "TUNNEL LINER" - DIÂMETRO 2,00M E ESPESSURA 3,40MM</v>
          </cell>
          <cell r="C756" t="str">
            <v>M</v>
          </cell>
          <cell r="D756">
            <v>2576.7600000000002</v>
          </cell>
        </row>
        <row r="757">
          <cell r="A757">
            <v>150711</v>
          </cell>
          <cell r="B757" t="str">
            <v>FORNECIMENTO DE CHAPA PRETA DE AÇO CORRUGADA, TIPO "TUNNEL LINER" - DIÂMETRO 2,20M E ESPESSURA 3,40MM</v>
          </cell>
          <cell r="C757" t="str">
            <v>M</v>
          </cell>
          <cell r="D757">
            <v>2854.75</v>
          </cell>
        </row>
        <row r="758">
          <cell r="A758">
            <v>150712</v>
          </cell>
          <cell r="B758" t="str">
            <v>FORNECIMENTO DE CHAPA PRETA DE AÇO CORRUGADA, TIPO "TUNNEL LINER" - DIÂMETRO 2,40M E ESPESSURA 3,40MM</v>
          </cell>
          <cell r="C758" t="str">
            <v>M</v>
          </cell>
          <cell r="D758">
            <v>3089.98</v>
          </cell>
        </row>
        <row r="759">
          <cell r="A759">
            <v>150713</v>
          </cell>
          <cell r="B759" t="str">
            <v>FORNECIMENTO DE CHAPA PRETA DE AÇO CORRUGADA, TIPO "TUNNEL LINER" - DIÂMETRO 2,60M E ESPESSURA 3,40MM</v>
          </cell>
          <cell r="C759" t="str">
            <v>M</v>
          </cell>
          <cell r="D759">
            <v>3367.97</v>
          </cell>
        </row>
        <row r="760">
          <cell r="A760">
            <v>150714</v>
          </cell>
          <cell r="B760" t="str">
            <v>FORNECIMENTO DE CHAPA PRETA DE AÇO CORRUGADA, TIPO "TUNNEL LINER" - DIÂMETRO 2,80M E ESPESSURA 3,40MM</v>
          </cell>
          <cell r="C760" t="str">
            <v>M</v>
          </cell>
          <cell r="D760">
            <v>3603.19</v>
          </cell>
        </row>
        <row r="761">
          <cell r="A761">
            <v>150715</v>
          </cell>
          <cell r="B761" t="str">
            <v>FORNECIMENTO DE CHAPA PRETA DE AÇO CORRUGADA, TIPO "TUNNEL LINER" - DIÂMETRO 3,00M E ESPESSURA 3,40MM</v>
          </cell>
          <cell r="C761" t="str">
            <v>M</v>
          </cell>
          <cell r="D761">
            <v>3881.18</v>
          </cell>
        </row>
        <row r="762">
          <cell r="A762">
            <v>150716</v>
          </cell>
          <cell r="B762" t="str">
            <v>FORNECIMENTO DE CHAPA PRETA DE AÇO CORRUGADA, TIPO "TUNNEL LINER" - DIÂMETRO 3,20M E ESPESSURA 3,40MM</v>
          </cell>
          <cell r="C762" t="str">
            <v>M</v>
          </cell>
          <cell r="D762">
            <v>4116.41</v>
          </cell>
        </row>
        <row r="763">
          <cell r="A763">
            <v>150800</v>
          </cell>
          <cell r="B763" t="str">
            <v>CAMBOTAS METÁLICAS PARA TÚNEL NATM</v>
          </cell>
          <cell r="C763" t="str">
            <v>KG</v>
          </cell>
          <cell r="D763">
            <v>10.0387</v>
          </cell>
        </row>
        <row r="764">
          <cell r="A764">
            <v>150900</v>
          </cell>
          <cell r="B764" t="str">
            <v>FORNECIMENTO E APLICAÇÃO DE ENFILAGEM, COM TUBO DE AÇO, DIÂMETRO 2 1/2" E PAREDE DE 5,16MM DE ESPESSURA, EXCETO INJEÇÃO, PARA IMPLATAÇÃO DE TÚNEL NATM</v>
          </cell>
          <cell r="C764" t="str">
            <v>M</v>
          </cell>
          <cell r="D764">
            <v>71.276700000000005</v>
          </cell>
        </row>
        <row r="765">
          <cell r="A765">
            <v>151000</v>
          </cell>
          <cell r="B765" t="str">
            <v>FORMAS METÁLICAS PARA CONCRETAGEM DO REVESTIMENTO INTERNO DE "TUNNEL LINER", FORNECIMENTO, MONTAGEM E POSTERIOR DESMONTAGEM</v>
          </cell>
          <cell r="C765" t="str">
            <v>M2</v>
          </cell>
          <cell r="D765">
            <v>27.4908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sheet1"/>
      <sheetName val="INFRA S Des JAN25"/>
      <sheetName val="EDIF S Des JAN25"/>
      <sheetName val="EDIF C Des JAN25"/>
      <sheetName val="INFRA C Des JAN25"/>
      <sheetName val="ORÇAMENTO"/>
      <sheetName val="CRONOGRAMA"/>
      <sheetName val="SINAPI C Des 2024_12"/>
      <sheetName val="SINAPI S Des 2024_12"/>
      <sheetName val="CURVA ABC"/>
    </sheetNames>
    <sheetDataSet>
      <sheetData sheetId="0"/>
      <sheetData sheetId="1"/>
      <sheetData sheetId="2"/>
      <sheetData sheetId="3"/>
      <sheetData sheetId="4">
        <row r="3">
          <cell r="A3">
            <v>1001000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1001001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1.7</v>
          </cell>
        </row>
        <row r="5">
          <cell r="A5">
            <v>1001002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55.23</v>
          </cell>
        </row>
        <row r="6">
          <cell r="A6">
            <v>1001003</v>
          </cell>
          <cell r="B6" t="str">
            <v>DESTOCAMENTO, INCLUSIVE REMOÇÃO DAS RAÍZES - DIÂMETRO 30,01 À 50 CM</v>
          </cell>
          <cell r="C6" t="str">
            <v>UN</v>
          </cell>
          <cell r="D6">
            <v>153.55000000000001</v>
          </cell>
        </row>
        <row r="7">
          <cell r="A7">
            <v>1001004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182.94</v>
          </cell>
        </row>
        <row r="8">
          <cell r="A8">
            <v>1001005</v>
          </cell>
          <cell r="B8" t="str">
            <v>CARGA MECANIZADA E REMOÇÃO DE ENTULHO, INCLUSIVE TRANSPORTE ATÉ 1KM</v>
          </cell>
          <cell r="C8" t="str">
            <v>M3</v>
          </cell>
          <cell r="D8">
            <v>11.54</v>
          </cell>
        </row>
        <row r="9">
          <cell r="A9">
            <v>1001006</v>
          </cell>
          <cell r="B9" t="str">
            <v>CARGA MANUAL E REMOÇÃO DE ENTULHO, INCLUSIVE TRANSPORTE ATÉ 1 KM</v>
          </cell>
          <cell r="C9" t="str">
            <v>M3</v>
          </cell>
          <cell r="D9">
            <v>48.08</v>
          </cell>
        </row>
        <row r="10">
          <cell r="A10">
            <v>1001007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151.81</v>
          </cell>
        </row>
        <row r="11">
          <cell r="A11">
            <v>1001008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5.38</v>
          </cell>
        </row>
        <row r="12">
          <cell r="A12">
            <v>1001009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64.56</v>
          </cell>
        </row>
        <row r="13">
          <cell r="A13">
            <v>1001010</v>
          </cell>
          <cell r="B13" t="str">
            <v>TRANSPORTE DE ENTULHO POR CAMINHÃO BASCULANTE, A PARTIR DE 1KM</v>
          </cell>
          <cell r="C13" t="str">
            <v>M3XKM</v>
          </cell>
          <cell r="D13">
            <v>1.61</v>
          </cell>
        </row>
        <row r="14">
          <cell r="A14">
            <v>1001020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196.53</v>
          </cell>
        </row>
        <row r="15">
          <cell r="A15">
            <v>1001021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527.99</v>
          </cell>
        </row>
        <row r="16">
          <cell r="A16">
            <v>1001022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659.99</v>
          </cell>
        </row>
        <row r="17">
          <cell r="A17">
            <v>1001023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791.98</v>
          </cell>
        </row>
        <row r="18">
          <cell r="A18">
            <v>1001024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923.98</v>
          </cell>
        </row>
        <row r="19">
          <cell r="A19">
            <v>1002000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1002001</v>
          </cell>
          <cell r="B20" t="str">
            <v>CORTE</v>
          </cell>
          <cell r="C20" t="str">
            <v>M3</v>
          </cell>
          <cell r="D20">
            <v>43.04</v>
          </cell>
        </row>
        <row r="21">
          <cell r="A21">
            <v>1002002</v>
          </cell>
          <cell r="B21" t="str">
            <v>CORTE E ESPALHAMENTO DENTRO DA OBRA</v>
          </cell>
          <cell r="C21" t="str">
            <v>M3</v>
          </cell>
          <cell r="D21">
            <v>53.8</v>
          </cell>
        </row>
        <row r="22">
          <cell r="A22">
            <v>1002005</v>
          </cell>
          <cell r="B22" t="str">
            <v>ATERRO, INCLUSIVE COMPACTAÇÃO MANUAL</v>
          </cell>
          <cell r="C22" t="str">
            <v>M3</v>
          </cell>
          <cell r="D22">
            <v>38.299999999999997</v>
          </cell>
        </row>
        <row r="23">
          <cell r="A23">
            <v>1002010</v>
          </cell>
          <cell r="B23" t="str">
            <v>CARGA MECANIZADA E REMOÇÃO DE TERRA, INCLUSIVE TRANSPORTE ATÉ 1KM</v>
          </cell>
          <cell r="C23" t="str">
            <v>M3</v>
          </cell>
          <cell r="D23">
            <v>16.52</v>
          </cell>
        </row>
        <row r="24">
          <cell r="A24">
            <v>1002011</v>
          </cell>
          <cell r="B24" t="str">
            <v>CARGA MANUAL E REMOÇÃO DE TERRA, INCLUSIVE TRANSPORTE ATÉ 1 KM</v>
          </cell>
          <cell r="C24" t="str">
            <v>M3</v>
          </cell>
          <cell r="D24">
            <v>36.99</v>
          </cell>
        </row>
        <row r="25">
          <cell r="A25">
            <v>1003000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1003001</v>
          </cell>
          <cell r="B26" t="str">
            <v>CORTE E ESPALHAMENTO DENTRO DA OBRA</v>
          </cell>
          <cell r="C26" t="str">
            <v>M3</v>
          </cell>
          <cell r="D26">
            <v>16.57</v>
          </cell>
        </row>
        <row r="27">
          <cell r="A27">
            <v>1003002</v>
          </cell>
          <cell r="B27" t="str">
            <v>CORTE E ATERRO COMPACTADO</v>
          </cell>
          <cell r="C27" t="str">
            <v>M3</v>
          </cell>
          <cell r="D27">
            <v>19.73</v>
          </cell>
        </row>
        <row r="28">
          <cell r="A28">
            <v>1003003</v>
          </cell>
          <cell r="B28" t="str">
            <v>CORTE E CARREGAMENTO PARA BOTA-FORA, INCLUSIVE TRANSPORTE ATÉ 1KM</v>
          </cell>
          <cell r="C28" t="str">
            <v>M3</v>
          </cell>
          <cell r="D28">
            <v>27.15</v>
          </cell>
        </row>
        <row r="29">
          <cell r="A29">
            <v>1003005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31.01</v>
          </cell>
        </row>
        <row r="30">
          <cell r="A30">
            <v>1003006</v>
          </cell>
          <cell r="B30" t="str">
            <v>ATERRO, INCLUSIVE COMPACTAÇÃO</v>
          </cell>
          <cell r="C30" t="str">
            <v>M3</v>
          </cell>
          <cell r="D30">
            <v>7.53</v>
          </cell>
        </row>
        <row r="31">
          <cell r="A31">
            <v>1003010</v>
          </cell>
          <cell r="B31" t="str">
            <v>TRANSPORTE DE TERRA POR CAMINHÃO BASCULANTE, A PARTIR DE 1KM</v>
          </cell>
          <cell r="C31" t="str">
            <v>M3XKM</v>
          </cell>
          <cell r="D31">
            <v>2.87</v>
          </cell>
        </row>
        <row r="32">
          <cell r="A32">
            <v>1004000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1004001</v>
          </cell>
          <cell r="B33" t="str">
            <v>ESCAVAÇÃO MANUAL, PROFUNDIDADE IGUAL OU INFERIOR A 1,50M</v>
          </cell>
          <cell r="C33" t="str">
            <v>M3</v>
          </cell>
          <cell r="D33">
            <v>68.650000000000006</v>
          </cell>
        </row>
        <row r="34">
          <cell r="A34">
            <v>1004002</v>
          </cell>
          <cell r="B34" t="str">
            <v xml:space="preserve"> ESCAVAÇÃO MANUAL,  PROFUNDIDADE SUPERIOR A 1,50M</v>
          </cell>
          <cell r="C34" t="str">
            <v>M3</v>
          </cell>
          <cell r="D34">
            <v>75.319999999999993</v>
          </cell>
        </row>
        <row r="35">
          <cell r="A35">
            <v>1004005</v>
          </cell>
          <cell r="B35" t="str">
            <v>ESCORAMENTO DE VALAS, CONTINUO</v>
          </cell>
          <cell r="C35" t="str">
            <v>M2</v>
          </cell>
          <cell r="D35">
            <v>120.04</v>
          </cell>
        </row>
        <row r="36">
          <cell r="A36">
            <v>1004006</v>
          </cell>
          <cell r="B36" t="str">
            <v>ESCORAMENTO DE VALAS, DESCONTINUO</v>
          </cell>
          <cell r="C36" t="str">
            <v>M2</v>
          </cell>
          <cell r="D36">
            <v>68.78</v>
          </cell>
        </row>
        <row r="37">
          <cell r="A37">
            <v>1004010</v>
          </cell>
          <cell r="B37" t="str">
            <v>APILOAMENTO DO FUNDO DE VALAS, PARA SIMPLES REGULARIZAÇÃO</v>
          </cell>
          <cell r="C37" t="str">
            <v>M2</v>
          </cell>
          <cell r="D37">
            <v>5.38</v>
          </cell>
        </row>
        <row r="38">
          <cell r="A38">
            <v>1004014</v>
          </cell>
          <cell r="B38" t="str">
            <v>LASTRO DE AGREGADO RECICLADO</v>
          </cell>
          <cell r="C38" t="str">
            <v>M3</v>
          </cell>
          <cell r="D38">
            <v>140.80000000000001</v>
          </cell>
        </row>
        <row r="39">
          <cell r="A39">
            <v>1004015</v>
          </cell>
          <cell r="B39" t="str">
            <v>LASTRO DE BRITA</v>
          </cell>
          <cell r="C39" t="str">
            <v>M3</v>
          </cell>
          <cell r="D39">
            <v>217.83</v>
          </cell>
        </row>
        <row r="40">
          <cell r="A40">
            <v>1004016</v>
          </cell>
          <cell r="B40" t="str">
            <v>LASTRO DE CONCRETO, 150KG CIM/M3</v>
          </cell>
          <cell r="C40" t="str">
            <v>M3</v>
          </cell>
          <cell r="D40">
            <v>503.28</v>
          </cell>
        </row>
        <row r="41">
          <cell r="A41">
            <v>1004017</v>
          </cell>
          <cell r="B41" t="str">
            <v>LASTRO DE CONCRETO COM AGREGADO RECICLADO, 150 KG CIM/M3</v>
          </cell>
          <cell r="C41" t="str">
            <v>M3</v>
          </cell>
          <cell r="D41">
            <v>441.27</v>
          </cell>
        </row>
        <row r="42">
          <cell r="A42">
            <v>1004020</v>
          </cell>
          <cell r="B42" t="str">
            <v>HD.23 - TUBO DE PEAD CORRUGADO E PERFURADOPARA DRENAGEM - DIÂMETRO 2,5" (EM ACORDO COM AS NORMAS DNIT 093/06, NBR 15073 E NBR 14692)</v>
          </cell>
          <cell r="C42" t="str">
            <v>M</v>
          </cell>
          <cell r="D42">
            <v>15.82</v>
          </cell>
        </row>
        <row r="43">
          <cell r="A43">
            <v>1004021</v>
          </cell>
          <cell r="B43" t="str">
            <v>HD.23 - TUBO DE PEAD CORRUGADO E PERFURADOPARA DRENAGEM - DIÂMETRO 3,0" (EM ACORDO COM AS NORMAS DNIT 093/06, NBR 15073 E NBR 14692)</v>
          </cell>
          <cell r="C43" t="str">
            <v>M</v>
          </cell>
          <cell r="D43">
            <v>16.61</v>
          </cell>
        </row>
        <row r="44">
          <cell r="A44">
            <v>1004022</v>
          </cell>
          <cell r="B44" t="str">
            <v>HD.23 - TUBO DE PEAD CORRUGADO E PERFURADOPARA DRENAGEM - DIÂMETRO 4,0" (EM ACORDO COM AS NORMAS DNIT 093/06, NBR 15073 E NBR 14692)</v>
          </cell>
          <cell r="C44" t="str">
            <v>M</v>
          </cell>
          <cell r="D44">
            <v>19.28</v>
          </cell>
        </row>
        <row r="45">
          <cell r="A45">
            <v>1004023</v>
          </cell>
          <cell r="B45" t="str">
            <v>HD.23 - TUBO DE PEAD CORRUGADO E PERFURADOPARA DRENAGEM - DIÂMETRO 6,0" (EM ACORDO COM AS NORMAS DNIT 093/06, NBR 15073 E NBR 14692)</v>
          </cell>
          <cell r="C45" t="str">
            <v>M</v>
          </cell>
          <cell r="D45">
            <v>32.159999999999997</v>
          </cell>
        </row>
        <row r="46">
          <cell r="A46">
            <v>1004026</v>
          </cell>
          <cell r="B46" t="str">
            <v>TUBO PVC PERFURADO PARA DRENAGEM - DIÂMETRO 4" (100MM)</v>
          </cell>
          <cell r="C46" t="str">
            <v>M</v>
          </cell>
          <cell r="D46">
            <v>82.66</v>
          </cell>
        </row>
        <row r="47">
          <cell r="A47">
            <v>1004027</v>
          </cell>
          <cell r="B47" t="str">
            <v>TUBO PVC PERFURADO PARA DRENAGEM - DIÂMETRO 6" (150MM)</v>
          </cell>
          <cell r="C47" t="str">
            <v>M</v>
          </cell>
          <cell r="D47">
            <v>105.88</v>
          </cell>
        </row>
        <row r="48">
          <cell r="A48">
            <v>1004030</v>
          </cell>
          <cell r="B48" t="str">
            <v>TUBO DE CONCRETO - DIÂMETRO DE 30CM</v>
          </cell>
          <cell r="C48" t="str">
            <v>M</v>
          </cell>
          <cell r="D48">
            <v>73.760000000000005</v>
          </cell>
        </row>
        <row r="49">
          <cell r="A49">
            <v>1004031</v>
          </cell>
          <cell r="B49" t="str">
            <v>TUBO DE CONCRETO - DIÂMETRO DE 40CM</v>
          </cell>
          <cell r="C49" t="str">
            <v>M</v>
          </cell>
          <cell r="D49">
            <v>100.26</v>
          </cell>
        </row>
        <row r="50">
          <cell r="A50">
            <v>1004032</v>
          </cell>
          <cell r="B50" t="str">
            <v>TUBO DE CONCRETO - DIÂMETRO DE 50CM</v>
          </cell>
          <cell r="C50" t="str">
            <v>M</v>
          </cell>
          <cell r="D50">
            <v>134.81</v>
          </cell>
        </row>
        <row r="51">
          <cell r="A51">
            <v>1004033</v>
          </cell>
          <cell r="B51" t="str">
            <v>TUBO DE CONCRETO - DIÂMETRO DE 60CM</v>
          </cell>
          <cell r="C51" t="str">
            <v>M</v>
          </cell>
          <cell r="D51">
            <v>174.69</v>
          </cell>
        </row>
        <row r="52">
          <cell r="A52">
            <v>1004035</v>
          </cell>
          <cell r="B52" t="str">
            <v>TUBO DE CONCRETO - DIÂMETRO DE 80CM</v>
          </cell>
          <cell r="C52" t="str">
            <v>M</v>
          </cell>
          <cell r="D52">
            <v>412.43</v>
          </cell>
        </row>
        <row r="53">
          <cell r="A53">
            <v>1004037</v>
          </cell>
          <cell r="B53" t="str">
            <v>TUBO DE CONCRETO - DIÂMETRO DE 100CM</v>
          </cell>
          <cell r="C53" t="str">
            <v>M</v>
          </cell>
          <cell r="D53">
            <v>560.91</v>
          </cell>
        </row>
        <row r="54">
          <cell r="A54">
            <v>1004039</v>
          </cell>
          <cell r="B54" t="str">
            <v>TUBO DE CONCRETO - DIÂMETRO DE 120CM</v>
          </cell>
          <cell r="C54" t="str">
            <v>M</v>
          </cell>
          <cell r="D54">
            <v>860.3</v>
          </cell>
        </row>
        <row r="55">
          <cell r="A55">
            <v>1004048</v>
          </cell>
          <cell r="B55" t="str">
            <v>HA.01 - CAIXA DE LIGAÇÃO OU INSPEÇÃO - ESCAVAÇÃO E APILOAMENTO</v>
          </cell>
          <cell r="C55" t="str">
            <v>M3</v>
          </cell>
          <cell r="D55">
            <v>58.1</v>
          </cell>
        </row>
        <row r="56">
          <cell r="A56">
            <v>1004049</v>
          </cell>
          <cell r="B56" t="str">
            <v>HA.01 - CAIXA DE LIGAÇÃO OU INSPEÇÃO - LASTRO DE CONCRETO (FUNDO)</v>
          </cell>
          <cell r="C56" t="str">
            <v>M3</v>
          </cell>
          <cell r="D56">
            <v>533.98</v>
          </cell>
        </row>
        <row r="57">
          <cell r="A57">
            <v>1004050</v>
          </cell>
          <cell r="B57" t="str">
            <v>HA.01 - CAIXA DE LIGAÇÃO OU INSPEÇÃO - ALVENARIA DE 1/2 TIJOLO, REVESTIDA</v>
          </cell>
          <cell r="C57" t="str">
            <v>M2</v>
          </cell>
          <cell r="D57">
            <v>265.01</v>
          </cell>
        </row>
        <row r="58">
          <cell r="A58">
            <v>1004051</v>
          </cell>
          <cell r="B58" t="str">
            <v>HA.01 - CAIXA DE LIGAÇÃO OU INSPEÇÃO - ALVENARIA DE 1 TIJOLO, REVESTIDA</v>
          </cell>
          <cell r="C58" t="str">
            <v>M2</v>
          </cell>
          <cell r="D58">
            <v>377.52</v>
          </cell>
        </row>
        <row r="59">
          <cell r="A59">
            <v>1004052</v>
          </cell>
          <cell r="B59" t="str">
            <v>HA.01 - CAIXA DE LIGAÇÃO OU INSPEÇÃO - TAMPA DE CONCRETO</v>
          </cell>
          <cell r="C59" t="str">
            <v>M2</v>
          </cell>
          <cell r="D59">
            <v>244.26</v>
          </cell>
        </row>
        <row r="60">
          <cell r="A60">
            <v>1004070</v>
          </cell>
          <cell r="B60" t="str">
            <v>ENVOLVIMENTO DE TUBOS COM BRITA</v>
          </cell>
          <cell r="C60" t="str">
            <v>M3</v>
          </cell>
          <cell r="D60">
            <v>228.59</v>
          </cell>
        </row>
        <row r="61">
          <cell r="A61">
            <v>1004071</v>
          </cell>
          <cell r="B61" t="str">
            <v>ENVOLVIMENTO DE TUBOS COM AREIA</v>
          </cell>
          <cell r="C61" t="str">
            <v>M3</v>
          </cell>
          <cell r="D61">
            <v>270.93</v>
          </cell>
        </row>
        <row r="62">
          <cell r="A62">
            <v>1004075</v>
          </cell>
          <cell r="B62" t="str">
            <v>MANTA GEOTÊXTIL</v>
          </cell>
          <cell r="C62" t="str">
            <v>M2</v>
          </cell>
          <cell r="D62">
            <v>10.48</v>
          </cell>
        </row>
        <row r="63">
          <cell r="A63">
            <v>1004076</v>
          </cell>
          <cell r="B63" t="str">
            <v>FORNECIMENTO E APLICAÇÃO DE GEOMEMBRANA DE PEAD - 1MM DE ESPESSURA</v>
          </cell>
          <cell r="C63" t="str">
            <v>M2</v>
          </cell>
          <cell r="D63">
            <v>37.450000000000003</v>
          </cell>
        </row>
        <row r="64">
          <cell r="A64">
            <v>1004077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21.75</v>
          </cell>
        </row>
        <row r="65">
          <cell r="A65">
            <v>1004078</v>
          </cell>
          <cell r="B65" t="str">
            <v xml:space="preserve"> 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37.86</v>
          </cell>
        </row>
        <row r="66">
          <cell r="A66">
            <v>1004080</v>
          </cell>
          <cell r="B66" t="str">
            <v>REATERRO DE VALAS, INCLUSIVE COMPACTAÇÃO</v>
          </cell>
          <cell r="C66" t="str">
            <v>M3</v>
          </cell>
          <cell r="D66">
            <v>15.41</v>
          </cell>
        </row>
        <row r="67">
          <cell r="A67">
            <v>1005000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1005001</v>
          </cell>
          <cell r="B68" t="str">
            <v>TAPUME CHAPA COMPENSADA 6MM</v>
          </cell>
          <cell r="C68" t="str">
            <v>M2</v>
          </cell>
          <cell r="D68">
            <v>81.78</v>
          </cell>
        </row>
        <row r="69">
          <cell r="A69">
            <v>1005002</v>
          </cell>
          <cell r="B69" t="str">
            <v>TAPUME CHAPA COMPENSADA RESINADA 10MM</v>
          </cell>
          <cell r="C69" t="str">
            <v>M2</v>
          </cell>
          <cell r="D69">
            <v>90.3</v>
          </cell>
        </row>
        <row r="70">
          <cell r="A70">
            <v>1005005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157.57</v>
          </cell>
        </row>
        <row r="71">
          <cell r="A71">
            <v>1005006</v>
          </cell>
          <cell r="B71" t="str">
            <v>PORTÃO METÁLICO DE OBRA - 5M, PIVOTANTE, 2 FOLHAS, PARA TAPUME</v>
          </cell>
          <cell r="C71" t="str">
            <v>M2</v>
          </cell>
          <cell r="D71">
            <v>280.7</v>
          </cell>
        </row>
        <row r="72">
          <cell r="A72">
            <v>1005007</v>
          </cell>
          <cell r="B72" t="str">
            <v>PORTÃO DE PEDESTRES - 1,15M, PARA TAPUME</v>
          </cell>
          <cell r="C72" t="str">
            <v>M2</v>
          </cell>
          <cell r="D72">
            <v>265.86</v>
          </cell>
        </row>
        <row r="73">
          <cell r="A73">
            <v>1005040</v>
          </cell>
          <cell r="B73" t="str">
            <v>TELA PARA PROTEÇÃO DE OBRAS, MALHA 2 MM</v>
          </cell>
          <cell r="C73" t="str">
            <v>M2</v>
          </cell>
          <cell r="D73">
            <v>28.62</v>
          </cell>
        </row>
        <row r="74">
          <cell r="A74">
            <v>2000000</v>
          </cell>
          <cell r="B74" t="str">
            <v>FUNDACOES</v>
          </cell>
          <cell r="C74">
            <v>0</v>
          </cell>
          <cell r="D74">
            <v>0</v>
          </cell>
        </row>
        <row r="75">
          <cell r="A75">
            <v>2001000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2001001</v>
          </cell>
          <cell r="B76" t="str">
            <v>BROCA DE CONCRETO - DIÂMETRO DE 20CM</v>
          </cell>
          <cell r="C76" t="str">
            <v>M</v>
          </cell>
          <cell r="D76">
            <v>56.19</v>
          </cell>
        </row>
        <row r="77">
          <cell r="A77">
            <v>2001002</v>
          </cell>
          <cell r="B77" t="str">
            <v>BROCA DE CONCRETO - DIÂMETRO DE 25CM</v>
          </cell>
          <cell r="C77" t="str">
            <v>M</v>
          </cell>
          <cell r="D77">
            <v>85.25</v>
          </cell>
        </row>
        <row r="78">
          <cell r="A78">
            <v>2001003</v>
          </cell>
          <cell r="B78" t="str">
            <v>BROCA DE CONCRETO - DIÂMETRO DE 30CM</v>
          </cell>
          <cell r="C78" t="str">
            <v>M</v>
          </cell>
          <cell r="D78">
            <v>126.58</v>
          </cell>
        </row>
        <row r="79">
          <cell r="A79">
            <v>2001005</v>
          </cell>
          <cell r="B79" t="str">
            <v>ESTACA DE CONCRETO MOLDADA NO LOCAL, TIPO "STRAUSS" - ATÉ 20T</v>
          </cell>
          <cell r="C79" t="str">
            <v>M</v>
          </cell>
          <cell r="D79">
            <v>65.52</v>
          </cell>
        </row>
        <row r="80">
          <cell r="A80">
            <v>2001006</v>
          </cell>
          <cell r="B80" t="str">
            <v>ESTACA DE CONCRETO MOLDADA NO LOCAL, TIPO "STRAUSS" - ATÉ 30T</v>
          </cell>
          <cell r="C80" t="str">
            <v>M</v>
          </cell>
          <cell r="D80">
            <v>85.49</v>
          </cell>
        </row>
        <row r="81">
          <cell r="A81">
            <v>2001007</v>
          </cell>
          <cell r="B81" t="str">
            <v>ESTACA DE CONCRETO MOLDADA NO LOCAL, TIPO "STRAUSS" - ATÉ 40T</v>
          </cell>
          <cell r="C81" t="str">
            <v>M</v>
          </cell>
          <cell r="D81">
            <v>106.98</v>
          </cell>
        </row>
        <row r="82">
          <cell r="A82">
            <v>2001008</v>
          </cell>
          <cell r="B82" t="str">
            <v>ESTACA DE CONCRETO MOLDADA NO LOCAL, TIPO "STRAUSS" - ATÉ 60T</v>
          </cell>
          <cell r="C82" t="str">
            <v>M</v>
          </cell>
          <cell r="D82">
            <v>136.33000000000001</v>
          </cell>
        </row>
        <row r="83">
          <cell r="A83">
            <v>2001020</v>
          </cell>
          <cell r="B83" t="str">
            <v>TUBULÃO - ESCAVAÇÃO A CÉU ABERTO, COM PÁ E PICARETA</v>
          </cell>
          <cell r="C83" t="str">
            <v>M3</v>
          </cell>
          <cell r="D83">
            <v>523.41999999999996</v>
          </cell>
        </row>
        <row r="84">
          <cell r="A84">
            <v>2001034</v>
          </cell>
          <cell r="B84" t="str">
            <v>TUBULÃO A CÉU ABERTO FCK=20 MPA</v>
          </cell>
          <cell r="C84" t="str">
            <v>M3</v>
          </cell>
          <cell r="D84">
            <v>775.79</v>
          </cell>
        </row>
        <row r="85">
          <cell r="A85">
            <v>2001043</v>
          </cell>
          <cell r="B85" t="str">
            <v>EMENDA DE ESTACA DE CONCRETO PRÉ-MOLDADA - DIÂMETRO 17 CM - 20 T</v>
          </cell>
          <cell r="C85" t="str">
            <v>UN</v>
          </cell>
          <cell r="D85">
            <v>39.4</v>
          </cell>
        </row>
        <row r="86">
          <cell r="A86">
            <v>2001044</v>
          </cell>
          <cell r="B86" t="str">
            <v>EMENDA DE ESTACA DE CONCRETO PRÉ-MOLDADA - DIÂMETRO 20 CM - 30 T</v>
          </cell>
          <cell r="C86" t="str">
            <v>UN</v>
          </cell>
          <cell r="D86">
            <v>43.99</v>
          </cell>
        </row>
        <row r="87">
          <cell r="A87">
            <v>2001045</v>
          </cell>
          <cell r="B87" t="str">
            <v>EMENDA DE ESTACA DE CONCRETO PRÉ-MOLDADA - DIÂMETRO 23 CM - 40 T</v>
          </cell>
          <cell r="C87" t="str">
            <v>UN</v>
          </cell>
          <cell r="D87">
            <v>50.28</v>
          </cell>
        </row>
        <row r="88">
          <cell r="A88">
            <v>2001046</v>
          </cell>
          <cell r="B88" t="str">
            <v>EMENDA DE ESTACA DE CONCRETO PRÉ-MOLDADA - DIÂMETRO 28 CM - 60 T</v>
          </cell>
          <cell r="C88" t="str">
            <v>UN</v>
          </cell>
          <cell r="D88">
            <v>63.8</v>
          </cell>
        </row>
        <row r="89">
          <cell r="A89">
            <v>2001047</v>
          </cell>
          <cell r="B89" t="str">
            <v>EMENDA DE ESTACA DE CONCRETO PRÉ-MOLDADA - DIÂMETRO 33 CM - 70 T</v>
          </cell>
          <cell r="C89" t="str">
            <v>UN</v>
          </cell>
          <cell r="D89">
            <v>71.62</v>
          </cell>
        </row>
        <row r="90">
          <cell r="A90">
            <v>2001048</v>
          </cell>
          <cell r="B90" t="str">
            <v>ARRASAMENTO DE ESTACA</v>
          </cell>
          <cell r="C90" t="str">
            <v>UN</v>
          </cell>
          <cell r="D90">
            <v>60.4</v>
          </cell>
        </row>
        <row r="91">
          <cell r="A91">
            <v>2001051</v>
          </cell>
          <cell r="B91" t="str">
            <v>ESTACAS ESCAVADAS MECANICAMENTE - DIÂMETRO DE 25CM</v>
          </cell>
          <cell r="C91" t="str">
            <v>M</v>
          </cell>
          <cell r="D91">
            <v>45.3</v>
          </cell>
        </row>
        <row r="92">
          <cell r="A92">
            <v>2001052</v>
          </cell>
          <cell r="B92" t="str">
            <v>ESTACAS ESCAVADAS MECANICAMENTE - DIÂMETRO DE 30CM</v>
          </cell>
          <cell r="C92" t="str">
            <v>M</v>
          </cell>
          <cell r="D92">
            <v>59.66</v>
          </cell>
        </row>
        <row r="93">
          <cell r="A93">
            <v>2001053</v>
          </cell>
          <cell r="B93" t="str">
            <v>ESTACAS ESCAVADAS MECANICAMENTE - DIÂMETRO DE 35CM</v>
          </cell>
          <cell r="C93" t="str">
            <v>M</v>
          </cell>
          <cell r="D93">
            <v>75.650000000000006</v>
          </cell>
        </row>
        <row r="94">
          <cell r="A94">
            <v>2001055</v>
          </cell>
          <cell r="B94" t="str">
            <v>ESTACAS ESCAVADAS MECANICAMENTE - DIÂMETRO DE 40CM</v>
          </cell>
          <cell r="C94" t="str">
            <v>M</v>
          </cell>
          <cell r="D94">
            <v>103</v>
          </cell>
        </row>
        <row r="95">
          <cell r="A95">
            <v>2001056</v>
          </cell>
          <cell r="B95" t="str">
            <v>ESTACAS ESCAVADAS MECANICAMENTE - DIÂMETRO DE 80CM</v>
          </cell>
          <cell r="C95" t="str">
            <v>M</v>
          </cell>
          <cell r="D95">
            <v>353.58</v>
          </cell>
        </row>
        <row r="96">
          <cell r="A96">
            <v>2001060</v>
          </cell>
          <cell r="B96" t="str">
            <v>ESTACA RAIZ DIÂMETRO DE 160MM PARA ATÉ 35 TF</v>
          </cell>
          <cell r="C96" t="str">
            <v>M</v>
          </cell>
          <cell r="D96">
            <v>372.56</v>
          </cell>
        </row>
        <row r="97">
          <cell r="A97">
            <v>2001061</v>
          </cell>
          <cell r="B97" t="str">
            <v>ESTACA RAIZ DIÂMETRO DE 200MM PARA ATÉ 50 TF</v>
          </cell>
          <cell r="C97" t="str">
            <v>M</v>
          </cell>
          <cell r="D97">
            <v>433.04</v>
          </cell>
        </row>
        <row r="98">
          <cell r="A98">
            <v>2001062</v>
          </cell>
          <cell r="B98" t="str">
            <v>ESTACA RAIZ DIÂMETRO DE 250MM PARA ATÉ 80 TF</v>
          </cell>
          <cell r="C98" t="str">
            <v>M</v>
          </cell>
          <cell r="D98">
            <v>495.2</v>
          </cell>
        </row>
        <row r="99">
          <cell r="A99">
            <v>2001063</v>
          </cell>
          <cell r="B99" t="str">
            <v>ESTACA RAIZ DIÂMETRO DE 310MM PARA ATÉ 100 TF</v>
          </cell>
          <cell r="C99" t="str">
            <v>M</v>
          </cell>
          <cell r="D99">
            <v>613.52</v>
          </cell>
        </row>
        <row r="100">
          <cell r="A100">
            <v>2001070</v>
          </cell>
          <cell r="B100" t="str">
            <v>FORNECIMENTO E CRAVAÇÃO DE ESTACA METÁLICA - PERFIL DE AÇO LAMINADO W 250X32,7</v>
          </cell>
          <cell r="C100" t="str">
            <v>M</v>
          </cell>
          <cell r="D100">
            <v>380.9</v>
          </cell>
        </row>
        <row r="101">
          <cell r="A101">
            <v>2001071</v>
          </cell>
          <cell r="B101" t="str">
            <v>FORNECIMENTO E CRAVAÇÃO DE ESTACA METÁLICA - PERFIL DE AÇO LAMINADO W 310X52</v>
          </cell>
          <cell r="C101" t="str">
            <v>M</v>
          </cell>
          <cell r="D101">
            <v>549.51</v>
          </cell>
        </row>
        <row r="102">
          <cell r="A102">
            <v>2001072</v>
          </cell>
          <cell r="B102" t="str">
            <v>FORNECIMENTO E CRAVAÇÃO DE ESTACA PERFIL DE AÇO I 15"</v>
          </cell>
          <cell r="C102" t="str">
            <v>M</v>
          </cell>
          <cell r="D102">
            <v>2081.33</v>
          </cell>
        </row>
        <row r="103">
          <cell r="A103">
            <v>2001073</v>
          </cell>
          <cell r="B103" t="str">
            <v>CORTE DE ESTACA METÁLICA PERFIL 10"</v>
          </cell>
          <cell r="C103" t="str">
            <v>UN</v>
          </cell>
          <cell r="D103">
            <v>183.8</v>
          </cell>
        </row>
        <row r="104">
          <cell r="A104">
            <v>2001074</v>
          </cell>
          <cell r="B104" t="str">
            <v>CORTE DE ESTACA METÁLICA PERFIL 12"</v>
          </cell>
          <cell r="C104" t="str">
            <v>UN</v>
          </cell>
          <cell r="D104">
            <v>215.26</v>
          </cell>
        </row>
        <row r="105">
          <cell r="A105">
            <v>2001075</v>
          </cell>
          <cell r="B105" t="str">
            <v>CORTE DE ESTACA METÁLICA PERFIL I 15"</v>
          </cell>
          <cell r="C105" t="str">
            <v>UN</v>
          </cell>
          <cell r="D105">
            <v>217.09</v>
          </cell>
        </row>
        <row r="106">
          <cell r="A106">
            <v>2001076</v>
          </cell>
          <cell r="B106" t="str">
            <v>EMENDA DE TOPO PARA ESTACA METÁLICA PERFIL 10"</v>
          </cell>
          <cell r="C106" t="str">
            <v>UN</v>
          </cell>
          <cell r="D106">
            <v>608.94000000000005</v>
          </cell>
        </row>
        <row r="107">
          <cell r="A107">
            <v>2001077</v>
          </cell>
          <cell r="B107" t="str">
            <v>EMENDA DE TOPO PARA ESTACA METÁLICA PERFIL 12"</v>
          </cell>
          <cell r="C107" t="str">
            <v>UN</v>
          </cell>
          <cell r="D107">
            <v>696.84</v>
          </cell>
        </row>
        <row r="108">
          <cell r="A108">
            <v>2001078</v>
          </cell>
          <cell r="B108" t="str">
            <v>EMENDA DE TOPO PARA ESTACA METÁLICA PERFIL I 15"</v>
          </cell>
          <cell r="C108" t="str">
            <v>UN</v>
          </cell>
          <cell r="D108">
            <v>795.96</v>
          </cell>
        </row>
        <row r="109">
          <cell r="A109">
            <v>2001080</v>
          </cell>
          <cell r="B109" t="str">
            <v>ESTACA ESCAVADA HÉLICE CONTÍNUA - DIÂMETRO 25CM</v>
          </cell>
          <cell r="C109" t="str">
            <v>M</v>
          </cell>
          <cell r="D109">
            <v>71.25</v>
          </cell>
        </row>
        <row r="110">
          <cell r="A110">
            <v>2001081</v>
          </cell>
          <cell r="B110" t="str">
            <v>ESTACA ESCAVADA HÉLICE CONTÍNUA - DIÂMETRO 30CM</v>
          </cell>
          <cell r="C110" t="str">
            <v>M</v>
          </cell>
          <cell r="D110">
            <v>93.69</v>
          </cell>
        </row>
        <row r="111">
          <cell r="A111">
            <v>2001082</v>
          </cell>
          <cell r="B111" t="str">
            <v>ESTACA ESCAVADA HÉLICE CONTÍNUA - DIÂMETRO 35CM</v>
          </cell>
          <cell r="C111" t="str">
            <v>M</v>
          </cell>
          <cell r="D111">
            <v>117.04</v>
          </cell>
        </row>
        <row r="112">
          <cell r="A112">
            <v>2001083</v>
          </cell>
          <cell r="B112" t="str">
            <v>ESTACA ESCAVADA HÉLICE CONTÍNUA - DIÂMETRO 40CM</v>
          </cell>
          <cell r="C112" t="str">
            <v>M</v>
          </cell>
          <cell r="D112">
            <v>150.01</v>
          </cell>
        </row>
        <row r="113">
          <cell r="A113">
            <v>2001084</v>
          </cell>
          <cell r="B113" t="str">
            <v>ESTACA ESCAVADA HÉLICE CONTÍNUA - DIÂMETRO 50CM</v>
          </cell>
          <cell r="C113" t="str">
            <v>M</v>
          </cell>
          <cell r="D113">
            <v>211.59</v>
          </cell>
        </row>
        <row r="114">
          <cell r="A114">
            <v>2001085</v>
          </cell>
          <cell r="B114" t="str">
            <v>ESTACA ESCAVADA HÉLICE CONTÍNUA - DIÂMETRO 60CM</v>
          </cell>
          <cell r="C114" t="str">
            <v>M</v>
          </cell>
          <cell r="D114">
            <v>285.64</v>
          </cell>
        </row>
        <row r="115">
          <cell r="A115">
            <v>2001090</v>
          </cell>
          <cell r="B115" t="str">
            <v>ESTACA ESCAVADA HÉLICE CONTÍNUA - DIÂMETRO 25CM - EXCLUSIVE MATERIAIS</v>
          </cell>
          <cell r="C115" t="str">
            <v>M</v>
          </cell>
          <cell r="D115">
            <v>41.12</v>
          </cell>
        </row>
        <row r="116">
          <cell r="A116">
            <v>2001091</v>
          </cell>
          <cell r="B116" t="str">
            <v>ESTACA ESCAVADA HÉLICE CONTÍNUA - DIÂMETRO 30CM - EXCLUSIVE MATERIAIS</v>
          </cell>
          <cell r="C116" t="str">
            <v>M</v>
          </cell>
          <cell r="D116">
            <v>50.79</v>
          </cell>
        </row>
        <row r="117">
          <cell r="A117">
            <v>2001092</v>
          </cell>
          <cell r="B117" t="str">
            <v>ESTACA ESCAVADA HÉLICE CONTÍNUA - DIÂMETRO 35CM - EXCLUSIVE MATERIAIS</v>
          </cell>
          <cell r="C117" t="str">
            <v>M</v>
          </cell>
          <cell r="D117">
            <v>58.8</v>
          </cell>
        </row>
        <row r="118">
          <cell r="A118">
            <v>2001093</v>
          </cell>
          <cell r="B118" t="str">
            <v>ESTACA ESCAVADA HÉLICE CONTÍNUA - DIÂMETRO 40CM - EXCLUSIVE MATERIAIS</v>
          </cell>
          <cell r="C118" t="str">
            <v>M</v>
          </cell>
          <cell r="D118">
            <v>67.239999999999995</v>
          </cell>
        </row>
        <row r="119">
          <cell r="A119">
            <v>2001094</v>
          </cell>
          <cell r="B119" t="str">
            <v>ESTACA ESCAVADA HÉLICE CONTÍNUA - DIÂMETRO 50CM - EXCLUSIVE MATERIAIS</v>
          </cell>
          <cell r="C119" t="str">
            <v>M</v>
          </cell>
          <cell r="D119">
            <v>82.74</v>
          </cell>
        </row>
        <row r="120">
          <cell r="A120">
            <v>2001095</v>
          </cell>
          <cell r="B120" t="str">
            <v>ESTACA ESCAVADA HÉLICE CONTÍNUA - DIÂMETRO 60CM - EXCLUSIVE MATERIAIS</v>
          </cell>
          <cell r="C120" t="str">
            <v>M</v>
          </cell>
          <cell r="D120">
            <v>99.69</v>
          </cell>
        </row>
        <row r="121">
          <cell r="A121">
            <v>2002000</v>
          </cell>
          <cell r="B121" t="str">
            <v>VALAS</v>
          </cell>
          <cell r="C121" t="str">
            <v>.</v>
          </cell>
          <cell r="D121" t="str">
            <v>.</v>
          </cell>
        </row>
        <row r="122">
          <cell r="A122">
            <v>2002001</v>
          </cell>
          <cell r="B122" t="str">
            <v>ESCAVAÇÃO MANUAL COM PROFUNDIDADE IGUAL OU INFERIOR A 1,50M</v>
          </cell>
          <cell r="C122" t="str">
            <v>M3</v>
          </cell>
          <cell r="D122">
            <v>68.650000000000006</v>
          </cell>
        </row>
        <row r="123">
          <cell r="A123">
            <v>2002002</v>
          </cell>
          <cell r="B123" t="str">
            <v>ESCAVAÇÃO MANUAL COM PROFUNDIDADE SUPERIOR A 1,50M</v>
          </cell>
          <cell r="C123" t="str">
            <v>M3</v>
          </cell>
          <cell r="D123">
            <v>75.319999999999993</v>
          </cell>
        </row>
        <row r="124">
          <cell r="A124">
            <v>2002005</v>
          </cell>
          <cell r="B124" t="str">
            <v>ESCORAMENTO DE VALAS - CONTINUO</v>
          </cell>
          <cell r="C124" t="str">
            <v>M2</v>
          </cell>
          <cell r="D124">
            <v>120.05</v>
          </cell>
        </row>
        <row r="125">
          <cell r="A125">
            <v>2002006</v>
          </cell>
          <cell r="B125" t="str">
            <v>ESCORAMENTO DE VALAS - DESCONTINUO</v>
          </cell>
          <cell r="C125" t="str">
            <v>M2</v>
          </cell>
          <cell r="D125">
            <v>68.78</v>
          </cell>
        </row>
        <row r="126">
          <cell r="A126">
            <v>2002010</v>
          </cell>
          <cell r="B126" t="str">
            <v>APILOAMENTO DO FUNDO DE VALAS, PARA SIMPLES REGULARIZAÇÃO</v>
          </cell>
          <cell r="C126" t="str">
            <v>M2</v>
          </cell>
          <cell r="D126">
            <v>5.38</v>
          </cell>
        </row>
        <row r="127">
          <cell r="A127">
            <v>2002011</v>
          </cell>
          <cell r="B127" t="str">
            <v>APILOAMENTO DO FUNDO DE VALAS, COM SOQUETE VIBRATÓRIO</v>
          </cell>
          <cell r="C127" t="str">
            <v>M2</v>
          </cell>
          <cell r="D127">
            <v>3.88</v>
          </cell>
        </row>
        <row r="128">
          <cell r="A128">
            <v>2002015</v>
          </cell>
          <cell r="B128" t="str">
            <v>LASTRO DE BRITA</v>
          </cell>
          <cell r="C128" t="str">
            <v>M3</v>
          </cell>
          <cell r="D128">
            <v>217.83</v>
          </cell>
        </row>
        <row r="129">
          <cell r="A129">
            <v>2002016</v>
          </cell>
          <cell r="B129" t="str">
            <v>LASTRO DE CONCRETO - 150KG CIM/M3</v>
          </cell>
          <cell r="C129" t="str">
            <v>M3</v>
          </cell>
          <cell r="D129">
            <v>503.28</v>
          </cell>
        </row>
        <row r="130">
          <cell r="A130">
            <v>2002017</v>
          </cell>
          <cell r="B130" t="str">
            <v>LASTRO DE CONCRETO COM AGREGADO RECICLADO - 150 KG CIM/M3</v>
          </cell>
          <cell r="C130" t="str">
            <v>M3</v>
          </cell>
          <cell r="D130">
            <v>441.27</v>
          </cell>
        </row>
        <row r="131">
          <cell r="A131">
            <v>2003000</v>
          </cell>
          <cell r="B131" t="str">
            <v>FUNDAÇÃO - FORMA</v>
          </cell>
          <cell r="C131" t="str">
            <v>.</v>
          </cell>
          <cell r="D131" t="str">
            <v>.</v>
          </cell>
        </row>
        <row r="132">
          <cell r="A132">
            <v>2003001</v>
          </cell>
          <cell r="B132" t="str">
            <v>FORMA COMUM DE TÁBUAS DE PINUS</v>
          </cell>
          <cell r="C132" t="str">
            <v>M2</v>
          </cell>
          <cell r="D132">
            <v>78.87</v>
          </cell>
        </row>
        <row r="133">
          <cell r="A133">
            <v>2003004</v>
          </cell>
          <cell r="B133" t="str">
            <v>FORMA COMUM DE TÁBUAS DE PINUS - NÃO RECUPERÁVEL</v>
          </cell>
          <cell r="C133" t="str">
            <v>M2</v>
          </cell>
          <cell r="D133">
            <v>99.14</v>
          </cell>
        </row>
        <row r="134">
          <cell r="A134">
            <v>2004000</v>
          </cell>
          <cell r="B134" t="str">
            <v>FUNDAÇÃO - ARMADURA</v>
          </cell>
          <cell r="C134" t="str">
            <v>.</v>
          </cell>
          <cell r="D134" t="str">
            <v>.</v>
          </cell>
        </row>
        <row r="135">
          <cell r="A135">
            <v>2004004</v>
          </cell>
          <cell r="B135" t="str">
            <v>ARMADURA EM AÇO CA-50</v>
          </cell>
          <cell r="C135" t="str">
            <v>KG</v>
          </cell>
          <cell r="D135">
            <v>10.51</v>
          </cell>
        </row>
        <row r="136">
          <cell r="A136">
            <v>2004007</v>
          </cell>
          <cell r="B136" t="str">
            <v>ARMADURA EM AÇO CA-60</v>
          </cell>
          <cell r="C136" t="str">
            <v>KG</v>
          </cell>
          <cell r="D136">
            <v>11.17</v>
          </cell>
        </row>
        <row r="137">
          <cell r="A137">
            <v>2004009</v>
          </cell>
          <cell r="B137" t="str">
            <v>ARMADURA EM AÇO CA-60 - TELA</v>
          </cell>
          <cell r="C137" t="str">
            <v>KG</v>
          </cell>
          <cell r="D137">
            <v>10.4</v>
          </cell>
        </row>
        <row r="138">
          <cell r="A138">
            <v>2005000</v>
          </cell>
          <cell r="B138" t="str">
            <v>FUNDAÇÃO - CONCRETO</v>
          </cell>
          <cell r="C138" t="str">
            <v>.</v>
          </cell>
          <cell r="D138" t="str">
            <v>.</v>
          </cell>
        </row>
        <row r="139">
          <cell r="A139">
            <v>2005005</v>
          </cell>
          <cell r="B139" t="str">
            <v>CONCRETO FCK=15,0MPA - VIRADO NA OBRA</v>
          </cell>
          <cell r="C139" t="str">
            <v>M3</v>
          </cell>
          <cell r="D139">
            <v>579.38</v>
          </cell>
        </row>
        <row r="140">
          <cell r="A140">
            <v>2005006</v>
          </cell>
          <cell r="B140" t="str">
            <v>CONCRETO FCK=20,0MPA - VIRADO NA OBRA</v>
          </cell>
          <cell r="C140" t="str">
            <v>M3</v>
          </cell>
          <cell r="D140">
            <v>595.37</v>
          </cell>
        </row>
        <row r="141">
          <cell r="A141">
            <v>2005008</v>
          </cell>
          <cell r="B141" t="str">
            <v>CONCRETO FCK=15,0MPA - USINADO</v>
          </cell>
          <cell r="C141" t="str">
            <v>M3</v>
          </cell>
          <cell r="D141">
            <v>491.43</v>
          </cell>
        </row>
        <row r="142">
          <cell r="A142">
            <v>2005009</v>
          </cell>
          <cell r="B142" t="str">
            <v>CONCRETO FCK=20,0MPA - USINADO</v>
          </cell>
          <cell r="C142" t="str">
            <v>M3</v>
          </cell>
          <cell r="D142">
            <v>514.05999999999995</v>
          </cell>
        </row>
        <row r="143">
          <cell r="A143">
            <v>2005010</v>
          </cell>
          <cell r="B143" t="str">
            <v>CONCRETO FCK=25MPA - USINADO</v>
          </cell>
          <cell r="C143" t="str">
            <v>M3</v>
          </cell>
          <cell r="D143">
            <v>537.36</v>
          </cell>
        </row>
        <row r="144">
          <cell r="A144">
            <v>2005011</v>
          </cell>
          <cell r="B144" t="str">
            <v>CONCRETO FCK=30MPA - USINADO</v>
          </cell>
          <cell r="C144" t="str">
            <v>M3</v>
          </cell>
          <cell r="D144">
            <v>561.79</v>
          </cell>
        </row>
        <row r="145">
          <cell r="A145">
            <v>2006000</v>
          </cell>
          <cell r="B145" t="str">
            <v>EMBASAMENTO</v>
          </cell>
          <cell r="C145" t="str">
            <v>.</v>
          </cell>
          <cell r="D145" t="str">
            <v>.</v>
          </cell>
        </row>
        <row r="146">
          <cell r="A146">
            <v>2006001</v>
          </cell>
          <cell r="B146" t="str">
            <v>ALVENARIA DE EMBASAMENTO - TIJOLOS MACIÇOS COMUNS</v>
          </cell>
          <cell r="C146" t="str">
            <v>M3</v>
          </cell>
          <cell r="D146">
            <v>1029.5899999999999</v>
          </cell>
        </row>
        <row r="147">
          <cell r="A147">
            <v>2006002</v>
          </cell>
          <cell r="B147" t="str">
            <v>ALVENARIA DE EMBASAMENTO - BLOCOS VAZADO DE CONCRETO ESTRUTURAL - 14CM - 10MPA</v>
          </cell>
          <cell r="C147" t="str">
            <v>M2</v>
          </cell>
          <cell r="D147">
            <v>147.87</v>
          </cell>
        </row>
        <row r="148">
          <cell r="A148">
            <v>2006005</v>
          </cell>
          <cell r="B148" t="str">
            <v>IMPERMEABILIZAÇÃO DO RESPALDO DA FUNDAÇÃO - ARGAMASSA IMPERMEÁVEL</v>
          </cell>
          <cell r="C148" t="str">
            <v>M2</v>
          </cell>
          <cell r="D148">
            <v>120.56</v>
          </cell>
        </row>
        <row r="149">
          <cell r="A149">
            <v>2006010</v>
          </cell>
          <cell r="B149" t="str">
            <v>REATERRO DE VALAS, INCLUSIVE APILOAMENTO</v>
          </cell>
          <cell r="C149" t="str">
            <v>M3</v>
          </cell>
          <cell r="D149">
            <v>24.53</v>
          </cell>
        </row>
        <row r="150">
          <cell r="A150">
            <v>2050000</v>
          </cell>
          <cell r="B150" t="str">
            <v>DEMOLIÇÕES</v>
          </cell>
          <cell r="C150" t="str">
            <v>.</v>
          </cell>
          <cell r="D150" t="str">
            <v>.</v>
          </cell>
        </row>
        <row r="151">
          <cell r="A151">
            <v>2050001</v>
          </cell>
          <cell r="B151" t="str">
            <v>DEMOLIÇÃO DE ALVENARIA DE EMBASAMENTO - TIJOLOS MACIÇOS COMUNS</v>
          </cell>
          <cell r="C151" t="str">
            <v>M3</v>
          </cell>
          <cell r="D151">
            <v>72.48</v>
          </cell>
        </row>
        <row r="152">
          <cell r="A152">
            <v>2050003</v>
          </cell>
          <cell r="B152" t="str">
            <v>DEMOLIÇÃO MANUAL DE CONCRETO SIMPLES</v>
          </cell>
          <cell r="C152" t="str">
            <v>M3</v>
          </cell>
          <cell r="D152">
            <v>236.71</v>
          </cell>
        </row>
        <row r="153">
          <cell r="A153">
            <v>2050004</v>
          </cell>
          <cell r="B153" t="str">
            <v>DEMOLIÇÃO MANUAL DE CONCRETO ARMADO</v>
          </cell>
          <cell r="C153" t="str">
            <v>M3</v>
          </cell>
          <cell r="D153">
            <v>430.38</v>
          </cell>
        </row>
        <row r="154">
          <cell r="A154">
            <v>2050005</v>
          </cell>
          <cell r="B154" t="str">
            <v>DEMOLIÇÃO MECANIZADA DE CONCRETO SIMPLES</v>
          </cell>
          <cell r="C154" t="str">
            <v>M3</v>
          </cell>
          <cell r="D154">
            <v>196.4</v>
          </cell>
        </row>
        <row r="155">
          <cell r="A155">
            <v>2050006</v>
          </cell>
          <cell r="B155" t="str">
            <v>DEMOLIÇÃO MECANIZADA DE CONCRETO ARMADO</v>
          </cell>
          <cell r="C155" t="str">
            <v>M3</v>
          </cell>
          <cell r="D155">
            <v>392.81</v>
          </cell>
        </row>
        <row r="156">
          <cell r="A156">
            <v>2090000</v>
          </cell>
          <cell r="B156" t="str">
            <v>OUTROS SERVIÇOS</v>
          </cell>
          <cell r="C156" t="str">
            <v>.</v>
          </cell>
          <cell r="D156" t="str">
            <v>.</v>
          </cell>
        </row>
        <row r="157">
          <cell r="A157">
            <v>2090040</v>
          </cell>
          <cell r="B157" t="str">
            <v>BUZINOTE PVC - 2", C=0,30 M</v>
          </cell>
          <cell r="C157" t="str">
            <v>UN</v>
          </cell>
          <cell r="D157">
            <v>12.93</v>
          </cell>
        </row>
        <row r="158">
          <cell r="A158">
            <v>3000000</v>
          </cell>
          <cell r="B158" t="str">
            <v>ESTRUTURA</v>
          </cell>
          <cell r="C158">
            <v>0</v>
          </cell>
          <cell r="D158">
            <v>0</v>
          </cell>
        </row>
        <row r="159">
          <cell r="A159">
            <v>3001000</v>
          </cell>
          <cell r="B159" t="str">
            <v>ESTRUTURA DE CONCRETO ARMADO - FORMAS</v>
          </cell>
          <cell r="C159" t="str">
            <v>.</v>
          </cell>
          <cell r="D159" t="str">
            <v>.</v>
          </cell>
        </row>
        <row r="160">
          <cell r="A160">
            <v>3001001</v>
          </cell>
          <cell r="B160" t="str">
            <v>FORMA COMUM DE TÁBUAS DE PINUS - PLANA</v>
          </cell>
          <cell r="C160" t="str">
            <v>M2</v>
          </cell>
          <cell r="D160">
            <v>87.51</v>
          </cell>
        </row>
        <row r="161">
          <cell r="A161">
            <v>3001004</v>
          </cell>
          <cell r="B161" t="str">
            <v>FORMA COMUM DE TÁBUAS DE PINUS - NÃO RECUPERÁVEL</v>
          </cell>
          <cell r="C161" t="str">
            <v>M2</v>
          </cell>
          <cell r="D161">
            <v>99.14</v>
          </cell>
        </row>
        <row r="162">
          <cell r="A162">
            <v>3001011</v>
          </cell>
          <cell r="B162" t="str">
            <v>FORMA ESPECIAL DE CHAPAS RESINADAS (10MM) - CURVA</v>
          </cell>
          <cell r="C162" t="str">
            <v>M2</v>
          </cell>
          <cell r="D162">
            <v>124.24</v>
          </cell>
        </row>
        <row r="163">
          <cell r="A163">
            <v>3001013</v>
          </cell>
          <cell r="B163" t="str">
            <v>FORMA ESPECIAL DE CHAPAS PLASTIFICADAS (10MM) - CURVA</v>
          </cell>
          <cell r="C163" t="str">
            <v>M2</v>
          </cell>
          <cell r="D163">
            <v>131.47999999999999</v>
          </cell>
        </row>
        <row r="164">
          <cell r="A164">
            <v>3001014</v>
          </cell>
          <cell r="B164" t="str">
            <v>FORMA ESPECIAL DE CHAPAS RESINADAS (10MM) - PLANA</v>
          </cell>
          <cell r="C164" t="str">
            <v>M2</v>
          </cell>
          <cell r="D164">
            <v>105.16</v>
          </cell>
        </row>
        <row r="165">
          <cell r="A165">
            <v>3001015</v>
          </cell>
          <cell r="B165" t="str">
            <v>FORMA ESPECIAL DE CHAPAS RESINADAS (12MM) - PLANA</v>
          </cell>
          <cell r="C165" t="str">
            <v>M2</v>
          </cell>
          <cell r="D165">
            <v>106.33</v>
          </cell>
        </row>
        <row r="166">
          <cell r="A166">
            <v>3001016</v>
          </cell>
          <cell r="B166" t="str">
            <v>FORMA ESPECIAL DE CHAPAS PLASTIFICADAS (10MM) - PLANA</v>
          </cell>
          <cell r="C166" t="str">
            <v>M2</v>
          </cell>
          <cell r="D166">
            <v>108.78</v>
          </cell>
        </row>
        <row r="167">
          <cell r="A167">
            <v>3001017</v>
          </cell>
          <cell r="B167" t="str">
            <v>FORMA ESPECIAL DE CHAPAS PLASTIFICADAS (12MM) - PLANA</v>
          </cell>
          <cell r="C167" t="str">
            <v>M2</v>
          </cell>
          <cell r="D167">
            <v>110.33</v>
          </cell>
        </row>
        <row r="168">
          <cell r="A168">
            <v>3001020</v>
          </cell>
          <cell r="B168" t="str">
            <v>FORMA DE TUBO DE PAPELÃO, DIÂMETRO 350MM</v>
          </cell>
          <cell r="C168" t="str">
            <v>M</v>
          </cell>
          <cell r="D168">
            <v>166.23</v>
          </cell>
        </row>
        <row r="169">
          <cell r="A169">
            <v>3001030</v>
          </cell>
          <cell r="B169" t="str">
            <v>CIMBRAMENTO PARA ALTURAS ENTRE 3,01M E 7,00M</v>
          </cell>
          <cell r="C169" t="str">
            <v>M3</v>
          </cell>
          <cell r="D169">
            <v>41.95</v>
          </cell>
        </row>
        <row r="170">
          <cell r="A170">
            <v>3002000</v>
          </cell>
          <cell r="B170" t="str">
            <v>ESTRUTURA DE CONCRETO ARMADO - ARMADURA</v>
          </cell>
          <cell r="C170" t="str">
            <v>.</v>
          </cell>
          <cell r="D170" t="str">
            <v>.</v>
          </cell>
        </row>
        <row r="171">
          <cell r="A171">
            <v>3002004</v>
          </cell>
          <cell r="B171" t="str">
            <v>ARMADURA EM AÇO CA-50</v>
          </cell>
          <cell r="C171" t="str">
            <v>KG</v>
          </cell>
          <cell r="D171">
            <v>10.51</v>
          </cell>
        </row>
        <row r="172">
          <cell r="A172">
            <v>3002007</v>
          </cell>
          <cell r="B172" t="str">
            <v>ARMADURA EM AÇO CA-60</v>
          </cell>
          <cell r="C172" t="str">
            <v>KG</v>
          </cell>
          <cell r="D172">
            <v>11.17</v>
          </cell>
        </row>
        <row r="173">
          <cell r="A173">
            <v>3002009</v>
          </cell>
          <cell r="B173" t="str">
            <v>ARMADURA EM AÇO CA-60 - TELA</v>
          </cell>
          <cell r="C173" t="str">
            <v>KG</v>
          </cell>
          <cell r="D173">
            <v>10.4</v>
          </cell>
        </row>
        <row r="174">
          <cell r="A174">
            <v>3003000</v>
          </cell>
          <cell r="B174" t="str">
            <v>ESTRUTURA DE CONCRETO ARMADO - CONCRETO</v>
          </cell>
          <cell r="C174" t="str">
            <v>.</v>
          </cell>
          <cell r="D174" t="str">
            <v>.</v>
          </cell>
        </row>
        <row r="175">
          <cell r="A175">
            <v>3003005</v>
          </cell>
          <cell r="B175" t="str">
            <v>CONCRETO FCK = 15,0MPA - VIRADO NA OBRA</v>
          </cell>
          <cell r="C175" t="str">
            <v>M3</v>
          </cell>
          <cell r="D175">
            <v>579.38</v>
          </cell>
        </row>
        <row r="176">
          <cell r="A176">
            <v>3003007</v>
          </cell>
          <cell r="B176" t="str">
            <v>CONCRETO FCK = 20,0MPA - VIRADO NA OBRA</v>
          </cell>
          <cell r="C176" t="str">
            <v>M3</v>
          </cell>
          <cell r="D176">
            <v>595.37</v>
          </cell>
        </row>
        <row r="177">
          <cell r="A177">
            <v>3003008</v>
          </cell>
          <cell r="B177" t="str">
            <v>CONCRETO FCK = 25,0MPA - VIRADO NA OBRA</v>
          </cell>
          <cell r="C177" t="str">
            <v>M3</v>
          </cell>
          <cell r="D177">
            <v>612.58000000000004</v>
          </cell>
        </row>
        <row r="178">
          <cell r="A178">
            <v>3003009</v>
          </cell>
          <cell r="B178" t="str">
            <v>CONCRETO FCK = 15,0MPA - USINADO</v>
          </cell>
          <cell r="C178" t="str">
            <v>M3</v>
          </cell>
          <cell r="D178">
            <v>491.43</v>
          </cell>
        </row>
        <row r="179">
          <cell r="A179">
            <v>3003015</v>
          </cell>
          <cell r="B179" t="str">
            <v>CONCRETO FCK = 20,0MPA - USINADO</v>
          </cell>
          <cell r="C179" t="str">
            <v>M3</v>
          </cell>
          <cell r="D179">
            <v>514.05999999999995</v>
          </cell>
        </row>
        <row r="180">
          <cell r="A180">
            <v>3003016</v>
          </cell>
          <cell r="B180" t="str">
            <v>CONCRETO FCK = 20,0MPA - USINADO E BOMBEÁVEL</v>
          </cell>
          <cell r="C180" t="str">
            <v>M3</v>
          </cell>
          <cell r="D180">
            <v>507.23</v>
          </cell>
        </row>
        <row r="181">
          <cell r="A181">
            <v>3003017</v>
          </cell>
          <cell r="B181" t="str">
            <v>CONCRETO FCK = 25,0MPA - USINADO</v>
          </cell>
          <cell r="C181" t="str">
            <v>M3</v>
          </cell>
          <cell r="D181">
            <v>537.36</v>
          </cell>
        </row>
        <row r="182">
          <cell r="A182">
            <v>3003018</v>
          </cell>
          <cell r="B182" t="str">
            <v>CONCRETO FCK = 25,0MPA - USINADO E BOMBEÁVEL</v>
          </cell>
          <cell r="C182" t="str">
            <v>M3</v>
          </cell>
          <cell r="D182">
            <v>528.80999999999995</v>
          </cell>
        </row>
        <row r="183">
          <cell r="A183">
            <v>3003019</v>
          </cell>
          <cell r="B183" t="str">
            <v>CONCRETO USINADO, BOMBEÁVEL FCK = 20MPA COM PEDRA 1</v>
          </cell>
          <cell r="C183" t="str">
            <v>M3</v>
          </cell>
          <cell r="D183">
            <v>528.88</v>
          </cell>
        </row>
        <row r="184">
          <cell r="A184">
            <v>3003020</v>
          </cell>
          <cell r="B184" t="str">
            <v>CONCRETO FCK = 30,0MPA - USINADO</v>
          </cell>
          <cell r="C184" t="str">
            <v>M3</v>
          </cell>
          <cell r="D184">
            <v>561.79</v>
          </cell>
        </row>
        <row r="185">
          <cell r="A185">
            <v>3003021</v>
          </cell>
          <cell r="B185" t="str">
            <v>CONCRETO FCK = 30,0MPA - USINADO E BOMBEÁVEL</v>
          </cell>
          <cell r="C185" t="str">
            <v>M3</v>
          </cell>
          <cell r="D185">
            <v>553.38</v>
          </cell>
        </row>
        <row r="186">
          <cell r="A186">
            <v>3003022</v>
          </cell>
          <cell r="B186" t="str">
            <v>CONCRETO FCK = 35,0MPA - USINADO</v>
          </cell>
          <cell r="C186" t="str">
            <v>M3</v>
          </cell>
          <cell r="D186">
            <v>587.41999999999996</v>
          </cell>
        </row>
        <row r="187">
          <cell r="A187">
            <v>3003023</v>
          </cell>
          <cell r="B187" t="str">
            <v>CONCRETO FCK = 35,0MPA - USINADO E BOMBEÁVEL</v>
          </cell>
          <cell r="C187" t="str">
            <v>M3</v>
          </cell>
          <cell r="D187">
            <v>579.16</v>
          </cell>
        </row>
        <row r="188">
          <cell r="A188">
            <v>3003024</v>
          </cell>
          <cell r="B188" t="str">
            <v>CONCRETO FCK = 40,0MPA - USINADO</v>
          </cell>
          <cell r="C188" t="str">
            <v>M3</v>
          </cell>
          <cell r="D188">
            <v>614.29</v>
          </cell>
        </row>
        <row r="189">
          <cell r="A189">
            <v>3003025</v>
          </cell>
          <cell r="B189" t="str">
            <v>CONCRETO FCK = 40,0MPA - USINADO E BOMBEÁVEL</v>
          </cell>
          <cell r="C189" t="str">
            <v>M3</v>
          </cell>
          <cell r="D189">
            <v>608.42999999999995</v>
          </cell>
        </row>
        <row r="190">
          <cell r="A190">
            <v>3003030</v>
          </cell>
          <cell r="B190" t="str">
            <v>BOMBEAMENTO DE CONCRETO</v>
          </cell>
          <cell r="C190" t="str">
            <v>M3</v>
          </cell>
          <cell r="D190">
            <v>60.6</v>
          </cell>
        </row>
        <row r="191">
          <cell r="A191">
            <v>3004000</v>
          </cell>
          <cell r="B191" t="str">
            <v>ESTRUTURA DE CONCRETO - LAJE MISTA</v>
          </cell>
          <cell r="C191" t="str">
            <v>.</v>
          </cell>
          <cell r="D191" t="str">
            <v>.</v>
          </cell>
        </row>
        <row r="192">
          <cell r="A192">
            <v>3004019</v>
          </cell>
          <cell r="B192" t="str">
            <v>LAJE MISTA TRELIÇADA H-8CM COM CAPEAMENTO 4CM (12CM)</v>
          </cell>
          <cell r="C192" t="str">
            <v>M2</v>
          </cell>
          <cell r="D192">
            <v>145.12</v>
          </cell>
        </row>
        <row r="193">
          <cell r="A193">
            <v>3004020</v>
          </cell>
          <cell r="B193" t="str">
            <v>LAJE MISTA TRELIÇADA H-10CM COM CAPEAMENTO 4CM (14CM)</v>
          </cell>
          <cell r="C193" t="str">
            <v>M2</v>
          </cell>
          <cell r="D193">
            <v>153.21</v>
          </cell>
        </row>
        <row r="194">
          <cell r="A194">
            <v>3004021</v>
          </cell>
          <cell r="B194" t="str">
            <v>LAJE MISTA TRELIÇADA H-12CM COM CAPEAMENTO 4CM (16CM)</v>
          </cell>
          <cell r="C194" t="str">
            <v>M2</v>
          </cell>
          <cell r="D194">
            <v>175.11</v>
          </cell>
        </row>
        <row r="195">
          <cell r="A195">
            <v>3004022</v>
          </cell>
          <cell r="B195" t="str">
            <v>LAJE MISTA TRELIÇADA H-15CM COM CAPEAMENTO 4CM (19CM)</v>
          </cell>
          <cell r="C195" t="str">
            <v>M2</v>
          </cell>
          <cell r="D195">
            <v>202.03</v>
          </cell>
        </row>
        <row r="196">
          <cell r="A196">
            <v>3004023</v>
          </cell>
          <cell r="B196" t="str">
            <v>LAJE MISTA TRELIÇADA H-20CM COM CAPEAMENTO 4CM (24CM)</v>
          </cell>
          <cell r="C196" t="str">
            <v>M2</v>
          </cell>
          <cell r="D196">
            <v>221.14</v>
          </cell>
        </row>
        <row r="197">
          <cell r="A197">
            <v>3004024</v>
          </cell>
          <cell r="B197" t="str">
            <v>LAJE MISTA TRELIÇADA H-25CM COM CAPEAMENTO 5CM (30CM)</v>
          </cell>
          <cell r="C197" t="str">
            <v>M2</v>
          </cell>
          <cell r="D197">
            <v>287.98</v>
          </cell>
        </row>
        <row r="198">
          <cell r="A198">
            <v>3040000</v>
          </cell>
          <cell r="B198" t="str">
            <v>ESTRUTURA DE CONCRETO - RECUPERAÇÃO E TRATAMENTO</v>
          </cell>
          <cell r="C198" t="str">
            <v>.</v>
          </cell>
          <cell r="D198" t="str">
            <v>.</v>
          </cell>
        </row>
        <row r="199">
          <cell r="A199">
            <v>3040002</v>
          </cell>
          <cell r="B199" t="str">
            <v>APICOAMENTO MECÂNICO DE SUPERFÍCIE DE CONCRETO</v>
          </cell>
          <cell r="C199" t="str">
            <v>M2</v>
          </cell>
          <cell r="D199">
            <v>107.6</v>
          </cell>
        </row>
        <row r="200">
          <cell r="A200">
            <v>3040005</v>
          </cell>
          <cell r="B200" t="str">
            <v>LIMPEZA DE SUPERFÍCIES COM HIDROJATEAMENTO</v>
          </cell>
          <cell r="C200" t="str">
            <v>M2</v>
          </cell>
          <cell r="D200">
            <v>4.1100000000000003</v>
          </cell>
        </row>
        <row r="201">
          <cell r="A201">
            <v>3040010</v>
          </cell>
          <cell r="B201" t="str">
            <v>LIMPEZA E REMOÇÃO DE SUPERFÍCIE DETERIORADA COM JATEAMENTO</v>
          </cell>
          <cell r="C201" t="str">
            <v>M2</v>
          </cell>
          <cell r="D201">
            <v>126.78</v>
          </cell>
        </row>
        <row r="202">
          <cell r="A202">
            <v>3040015</v>
          </cell>
          <cell r="B202" t="str">
            <v>LIMPEZA DE JUNTA DE DILATAÇÃO COM REMOÇÃO DO EXCESSO DE CONCRETO - ATÉ 3CM</v>
          </cell>
          <cell r="C202" t="str">
            <v>M</v>
          </cell>
          <cell r="D202">
            <v>30.83</v>
          </cell>
        </row>
        <row r="203">
          <cell r="A203">
            <v>3040018</v>
          </cell>
          <cell r="B203" t="str">
            <v>LIMPEZA DE CONCRETO E ARMADURA COM ESCOVA DE AÇO</v>
          </cell>
          <cell r="C203" t="str">
            <v>M2</v>
          </cell>
          <cell r="D203">
            <v>31.21</v>
          </cell>
        </row>
        <row r="204">
          <cell r="A204">
            <v>3040022</v>
          </cell>
          <cell r="B204" t="str">
            <v>TRATAMENTO DE ARMADURA COM APLICAÇÃO DE PRODUTO INIBIDOR OXIDANTE</v>
          </cell>
          <cell r="C204" t="str">
            <v>M</v>
          </cell>
          <cell r="D204">
            <v>6.15</v>
          </cell>
        </row>
        <row r="205">
          <cell r="A205">
            <v>3040024</v>
          </cell>
          <cell r="B205" t="str">
            <v>LIXAMENTO MECÂNICO EM SUPERFÍCIES DE CONCRETO</v>
          </cell>
          <cell r="C205" t="str">
            <v>M2</v>
          </cell>
          <cell r="D205">
            <v>8.58</v>
          </cell>
        </row>
        <row r="206">
          <cell r="A206">
            <v>3040025</v>
          </cell>
          <cell r="B206" t="str">
            <v>PREPARO E APLICAÇÃO DE ESTUQUE</v>
          </cell>
          <cell r="C206" t="str">
            <v>M2</v>
          </cell>
          <cell r="D206">
            <v>18.989999999999998</v>
          </cell>
        </row>
        <row r="207">
          <cell r="A207">
            <v>3040026</v>
          </cell>
          <cell r="B207" t="str">
            <v>LIXAMENTO MANUAL DE SUPERFÍCIES DE CONCRETO</v>
          </cell>
          <cell r="C207" t="str">
            <v>M2</v>
          </cell>
          <cell r="D207">
            <v>6.95</v>
          </cell>
        </row>
        <row r="208">
          <cell r="A208">
            <v>3040050</v>
          </cell>
          <cell r="B208" t="str">
            <v>POLIMENTO DE CONCRETO</v>
          </cell>
          <cell r="C208" t="str">
            <v>M2</v>
          </cell>
          <cell r="D208">
            <v>6.58</v>
          </cell>
        </row>
        <row r="209">
          <cell r="A209">
            <v>3040051</v>
          </cell>
          <cell r="B209" t="str">
            <v>POLIMENTO DE CONCRETO NOVO</v>
          </cell>
          <cell r="C209" t="str">
            <v>M2</v>
          </cell>
          <cell r="D209">
            <v>6.58</v>
          </cell>
        </row>
        <row r="210">
          <cell r="A210">
            <v>3040060</v>
          </cell>
          <cell r="B210" t="str">
            <v>PREPARAÇÃO DE PONTE DE ADERÊNCIA COM ADESIVO A BASE DE EPÓXI</v>
          </cell>
          <cell r="C210" t="str">
            <v>M2</v>
          </cell>
          <cell r="D210">
            <v>151.83000000000001</v>
          </cell>
        </row>
        <row r="211">
          <cell r="A211">
            <v>3040070</v>
          </cell>
          <cell r="B211" t="str">
            <v>ANCORAGEM DE BARRAS DE AÇO COM ADESIVO A BASE DE EPÓXI</v>
          </cell>
          <cell r="C211" t="str">
            <v>UN</v>
          </cell>
          <cell r="D211">
            <v>12.11</v>
          </cell>
        </row>
        <row r="212">
          <cell r="A212">
            <v>3050000</v>
          </cell>
          <cell r="B212" t="str">
            <v>DEMOLIÇÕES</v>
          </cell>
          <cell r="C212" t="str">
            <v>.</v>
          </cell>
          <cell r="D212" t="str">
            <v>.</v>
          </cell>
        </row>
        <row r="213">
          <cell r="A213">
            <v>3050001</v>
          </cell>
          <cell r="B213" t="str">
            <v>DEMOLIÇÃO MECANIZADA DE CONCRETO SIMPLES</v>
          </cell>
          <cell r="C213" t="str">
            <v>M3</v>
          </cell>
          <cell r="D213">
            <v>196.4</v>
          </cell>
        </row>
        <row r="214">
          <cell r="A214">
            <v>3050002</v>
          </cell>
          <cell r="B214" t="str">
            <v>DEMOLIÇÃO MECANIZADA DE CONCRETO ARMADO</v>
          </cell>
          <cell r="C214" t="str">
            <v>M3</v>
          </cell>
          <cell r="D214">
            <v>392.81</v>
          </cell>
        </row>
        <row r="215">
          <cell r="A215">
            <v>3050003</v>
          </cell>
          <cell r="B215" t="str">
            <v>DEMOLIÇÃO MANUAL DE CONCRETO SIMPLES</v>
          </cell>
          <cell r="C215" t="str">
            <v>M3</v>
          </cell>
          <cell r="D215">
            <v>236.71</v>
          </cell>
        </row>
        <row r="216">
          <cell r="A216">
            <v>3050004</v>
          </cell>
          <cell r="B216" t="str">
            <v>DEMOLIÇÃO MANUAL DE CONCRETO ARMADO</v>
          </cell>
          <cell r="C216" t="str">
            <v>M3</v>
          </cell>
          <cell r="D216">
            <v>430.38</v>
          </cell>
        </row>
        <row r="217">
          <cell r="A217">
            <v>3050005</v>
          </cell>
          <cell r="B217" t="str">
            <v>DEMOLIÇÃO DE LAJES MISTAS COM ESPESSURA FINAL IGUAL OU INFERIOR A 16CM</v>
          </cell>
          <cell r="C217" t="str">
            <v>M2</v>
          </cell>
          <cell r="D217">
            <v>37.659999999999997</v>
          </cell>
        </row>
        <row r="218">
          <cell r="A218">
            <v>3050006</v>
          </cell>
          <cell r="B218" t="str">
            <v>DEMOLIÇÃO DE LAJES MISTAS COM ESPESSURA FINAL SUPERIOR A 16 CM, ATÉ 30CM</v>
          </cell>
          <cell r="C218" t="str">
            <v>M2</v>
          </cell>
          <cell r="D218">
            <v>53.8</v>
          </cell>
        </row>
        <row r="219">
          <cell r="A219">
            <v>3060000</v>
          </cell>
          <cell r="B219" t="str">
            <v>ESTRUTURA METÁLICA VERTICAL</v>
          </cell>
          <cell r="C219" t="str">
            <v>.</v>
          </cell>
          <cell r="D219" t="str">
            <v>.</v>
          </cell>
        </row>
        <row r="220">
          <cell r="A220">
            <v>3060001</v>
          </cell>
          <cell r="B220" t="str">
            <v>FORNECIMENTO E MONTAGEM DE ESTRUTURA METÁLICA VERTICAL - NÃO PATINÁVEL</v>
          </cell>
          <cell r="C220" t="str">
            <v>KG</v>
          </cell>
          <cell r="D220">
            <v>28.15</v>
          </cell>
        </row>
        <row r="221">
          <cell r="A221">
            <v>3060002</v>
          </cell>
          <cell r="B221" t="str">
            <v>FORNECIMENTO E MONTAGEM DE ESTRUTURA METÁLICA VERTICAL - PATINÁVEL</v>
          </cell>
          <cell r="C221" t="str">
            <v>KG</v>
          </cell>
          <cell r="D221">
            <v>28.16</v>
          </cell>
        </row>
        <row r="222">
          <cell r="A222">
            <v>4000000</v>
          </cell>
          <cell r="B222" t="str">
            <v>VEDOS</v>
          </cell>
          <cell r="C222">
            <v>0</v>
          </cell>
          <cell r="D222">
            <v>0</v>
          </cell>
        </row>
        <row r="223">
          <cell r="A223">
            <v>4001000</v>
          </cell>
          <cell r="B223" t="str">
            <v>ALVENARIA DE TIJOLOS E BLOCOS</v>
          </cell>
          <cell r="C223" t="str">
            <v>.</v>
          </cell>
          <cell r="D223" t="str">
            <v>.</v>
          </cell>
        </row>
        <row r="224">
          <cell r="A224">
            <v>4001001</v>
          </cell>
          <cell r="B224" t="str">
            <v xml:space="preserve"> ALVENARIA EM TIJOLOS MACIÇOS COMUNS - ESPELHO</v>
          </cell>
          <cell r="C224" t="str">
            <v>M2</v>
          </cell>
          <cell r="D224">
            <v>76.03</v>
          </cell>
        </row>
        <row r="225">
          <cell r="A225">
            <v>4001002</v>
          </cell>
          <cell r="B225" t="str">
            <v>ALVENARIA EM TIJOLOS MACIÇOS COMUNS - 1/2 TIJOLO</v>
          </cell>
          <cell r="C225" t="str">
            <v>M2</v>
          </cell>
          <cell r="D225">
            <v>141.5</v>
          </cell>
        </row>
        <row r="226">
          <cell r="A226">
            <v>4001004</v>
          </cell>
          <cell r="B226" t="str">
            <v>ALVENARIA EM TIJOLOS MACIÇOS COMUNS - 1 1/2 TIJOLO</v>
          </cell>
          <cell r="C226" t="str">
            <v>M2</v>
          </cell>
          <cell r="D226">
            <v>340.77</v>
          </cell>
        </row>
        <row r="227">
          <cell r="A227">
            <v>4001011</v>
          </cell>
          <cell r="B227" t="str">
            <v xml:space="preserve"> ALVENARIA EM TIJOLOS MACIÇOS COMUNS - 1 1/2 TIJOLO</v>
          </cell>
          <cell r="C227" t="str">
            <v>M2</v>
          </cell>
          <cell r="D227">
            <v>141.5</v>
          </cell>
        </row>
        <row r="228">
          <cell r="A228">
            <v>4001012</v>
          </cell>
          <cell r="B228" t="str">
            <v>ALVENARIA EM TIJOLOS MACIÇOS COMUNS - APARENTE, 1 TIJOLO</v>
          </cell>
          <cell r="C228" t="str">
            <v>M2</v>
          </cell>
          <cell r="D228">
            <v>246.43</v>
          </cell>
        </row>
        <row r="229">
          <cell r="A229">
            <v>4001015</v>
          </cell>
          <cell r="B229" t="str">
            <v>ALVENARIA EM TIJOLOS CERÂMICOS FURADOS - 1/2 TIJOLO</v>
          </cell>
          <cell r="C229" t="str">
            <v>M2</v>
          </cell>
          <cell r="D229">
            <v>87.73</v>
          </cell>
        </row>
        <row r="230">
          <cell r="A230">
            <v>4001016</v>
          </cell>
          <cell r="B230" t="str">
            <v>ALVENARIA EM TIJOLOS CERÂMICOS FURADOS - 1 TIJOLO</v>
          </cell>
          <cell r="C230" t="str">
            <v>M2</v>
          </cell>
          <cell r="D230">
            <v>157.09</v>
          </cell>
        </row>
        <row r="231">
          <cell r="A231">
            <v>4001020</v>
          </cell>
          <cell r="B231" t="str">
            <v>ALVENARIA EM TIJOLOS LAMINADOS - ESPELHO</v>
          </cell>
          <cell r="C231" t="str">
            <v>M2</v>
          </cell>
          <cell r="D231">
            <v>234.98</v>
          </cell>
        </row>
        <row r="232">
          <cell r="A232">
            <v>4001021</v>
          </cell>
          <cell r="B232" t="str">
            <v>ALVENARIA EM TIJOLOS LAMINADOS - 1/2 TIJOLO</v>
          </cell>
          <cell r="C232" t="str">
            <v>M2</v>
          </cell>
          <cell r="D232">
            <v>392.1</v>
          </cell>
        </row>
        <row r="233">
          <cell r="A233">
            <v>4001022</v>
          </cell>
          <cell r="B233" t="str">
            <v>ALVENARIA EM TIJOLOS LAMINADOS - 1 TIJOLO</v>
          </cell>
          <cell r="C233" t="str">
            <v>M2</v>
          </cell>
          <cell r="D233">
            <v>720.89</v>
          </cell>
        </row>
        <row r="234">
          <cell r="A234">
            <v>4001025</v>
          </cell>
          <cell r="B234" t="str">
            <v>ALVENARIA EM TIJOLOS DE VIDRO - CANELADO, 19X19CM</v>
          </cell>
          <cell r="C234" t="str">
            <v>M2</v>
          </cell>
          <cell r="D234">
            <v>897.88</v>
          </cell>
        </row>
        <row r="235">
          <cell r="A235">
            <v>4001026</v>
          </cell>
          <cell r="B235" t="str">
            <v>ALVENARIA EM TIJOLOS DE VIDRO - TIJOLINHO, 19X19CM</v>
          </cell>
          <cell r="C235" t="str">
            <v>M2</v>
          </cell>
          <cell r="D235">
            <v>1115.25</v>
          </cell>
        </row>
        <row r="236">
          <cell r="A236">
            <v>4001027</v>
          </cell>
          <cell r="B236" t="str">
            <v>ALVENARIA EM TIJOLOS DE VIDRO - VENTILAÇÃO TIPO VENEZIANA</v>
          </cell>
          <cell r="C236" t="str">
            <v>M2</v>
          </cell>
          <cell r="D236">
            <v>1160</v>
          </cell>
        </row>
        <row r="237">
          <cell r="A237">
            <v>4001031</v>
          </cell>
          <cell r="B237" t="str">
            <v>VB.02 - ALVENARIA EM BLOCOS DE CONCRETO ESTRUTURAL 14 X 19 X 39CM - 8MPA</v>
          </cell>
          <cell r="C237" t="str">
            <v>M2</v>
          </cell>
          <cell r="D237">
            <v>116.39</v>
          </cell>
        </row>
        <row r="238">
          <cell r="A238">
            <v>4001032</v>
          </cell>
          <cell r="B238" t="str">
            <v>VB.02 - ALVENARIA EM BLOCOS DE CONCRETO ESTRUTURAL 14 X 19 X 39CM - 10MPA</v>
          </cell>
          <cell r="C238" t="str">
            <v>M2</v>
          </cell>
          <cell r="D238">
            <v>123.07</v>
          </cell>
        </row>
        <row r="239">
          <cell r="A239">
            <v>4001033</v>
          </cell>
          <cell r="B239" t="str">
            <v>VB.02 - ALVENARIA EM BLOCOS DE CONCRETO ESTRUTURAL 14 X 19 X 39CM - 12MPA</v>
          </cell>
          <cell r="C239" t="str">
            <v>M2</v>
          </cell>
          <cell r="D239">
            <v>128.18</v>
          </cell>
        </row>
        <row r="240">
          <cell r="A240">
            <v>4001034</v>
          </cell>
          <cell r="B240" t="str">
            <v>VB.02 - ALVENARIA EM BLOCOS DE CONCRETO ESTRUTURAL 14 X 19 X 39CM - 14MPA</v>
          </cell>
          <cell r="C240" t="str">
            <v>M2</v>
          </cell>
          <cell r="D240">
            <v>132.24</v>
          </cell>
        </row>
        <row r="241">
          <cell r="A241">
            <v>4001035</v>
          </cell>
          <cell r="B241" t="str">
            <v>VB.02 - ALVENARIA EM BLOCOS DE CONCRETO ESTRUTURAL 19 X 19 X 39CM - 8MPA</v>
          </cell>
          <cell r="C241" t="str">
            <v>M2</v>
          </cell>
          <cell r="D241">
            <v>140.38999999999999</v>
          </cell>
        </row>
        <row r="242">
          <cell r="A242">
            <v>4001036</v>
          </cell>
          <cell r="B242" t="str">
            <v>VB.02 - ALVENARIA EM BLOCOS DE CONCRETO ESTRUTURAL 19 X 19 X 39CM - 10MPA</v>
          </cell>
          <cell r="C242" t="str">
            <v>M2</v>
          </cell>
          <cell r="D242">
            <v>148.51</v>
          </cell>
        </row>
        <row r="243">
          <cell r="A243">
            <v>4001037</v>
          </cell>
          <cell r="B243" t="str">
            <v>VB.02 - ALVENARIA EM BLOCOS DE CONCRETO ESTRUTURAL 19 X 19 X 39CM - 12MPA</v>
          </cell>
          <cell r="C243" t="str">
            <v>M2</v>
          </cell>
          <cell r="D243">
            <v>155.33000000000001</v>
          </cell>
        </row>
        <row r="244">
          <cell r="A244">
            <v>4001038</v>
          </cell>
          <cell r="B244" t="str">
            <v>VB.02 - ALVENARIA EM BLOCOS DE CONCRETO ESTRUTURAL 19 X 19 X 39CM - 14MPA</v>
          </cell>
          <cell r="C244" t="str">
            <v>M2</v>
          </cell>
          <cell r="D244">
            <v>163.97</v>
          </cell>
        </row>
        <row r="245">
          <cell r="A245">
            <v>4001040</v>
          </cell>
          <cell r="B245" t="str">
            <v>VB.01 - ALVENARIA EM BLOCOS DE CONCRETO 09 X 19 X 39CM</v>
          </cell>
          <cell r="C245" t="str">
            <v>M2</v>
          </cell>
          <cell r="D245">
            <v>80</v>
          </cell>
        </row>
        <row r="246">
          <cell r="A246">
            <v>4001041</v>
          </cell>
          <cell r="B246" t="str">
            <v>VB.01 - ALVENARIA EM BLOCOS DE CONCRETO 14 X 19 X 39CM</v>
          </cell>
          <cell r="C246" t="str">
            <v>M2</v>
          </cell>
          <cell r="D246">
            <v>94.93</v>
          </cell>
        </row>
        <row r="247">
          <cell r="A247">
            <v>4001042</v>
          </cell>
          <cell r="B247" t="str">
            <v>VB.01 - ALVENARIA EM BLOCOS DE CONCRETO 19 X 19 X 39CM</v>
          </cell>
          <cell r="C247" t="str">
            <v>M2</v>
          </cell>
          <cell r="D247">
            <v>115.83</v>
          </cell>
        </row>
        <row r="248">
          <cell r="A248">
            <v>4001044</v>
          </cell>
          <cell r="B248" t="str">
            <v>ALVENARIA EM BLOCO DE CONCRETO CELULAR AUTOCLAVADO - 15CM</v>
          </cell>
          <cell r="C248" t="str">
            <v>M2</v>
          </cell>
          <cell r="D248">
            <v>171.65</v>
          </cell>
        </row>
        <row r="249">
          <cell r="A249">
            <v>4001045</v>
          </cell>
          <cell r="B249" t="str">
            <v>ALVENARIA EM BLOCO DE CONCRETO CELULAR AUTOCLAVADO - 20CM</v>
          </cell>
          <cell r="C249" t="str">
            <v>M2</v>
          </cell>
          <cell r="D249">
            <v>205.07</v>
          </cell>
        </row>
        <row r="250">
          <cell r="A250">
            <v>4001050</v>
          </cell>
          <cell r="B250" t="str">
            <v>VB.01 -ALVENARIA EM  BLOCOS VAZADOS DE CONCRETO APARENTE - 09CM</v>
          </cell>
          <cell r="C250" t="str">
            <v>M2</v>
          </cell>
          <cell r="D250">
            <v>89.45</v>
          </cell>
        </row>
        <row r="251">
          <cell r="A251">
            <v>4001051</v>
          </cell>
          <cell r="B251" t="str">
            <v xml:space="preserve"> VB.01 - ALVENARIA EM BLOCOS VAZADOS DE CONCRETO APARENTE - 14CM</v>
          </cell>
          <cell r="C251" t="str">
            <v>M2</v>
          </cell>
          <cell r="D251">
            <v>105.47</v>
          </cell>
        </row>
        <row r="252">
          <cell r="A252">
            <v>4001052</v>
          </cell>
          <cell r="B252" t="str">
            <v>VB.01 - ALVENARIA APARENTE EM BLOCOS DE CONCRETO 19 X 19 X 39CM</v>
          </cell>
          <cell r="C252" t="str">
            <v>M2</v>
          </cell>
          <cell r="D252">
            <v>126.86</v>
          </cell>
        </row>
        <row r="253">
          <cell r="A253">
            <v>4001060</v>
          </cell>
          <cell r="B253" t="str">
            <v>VB.02 - ALVENARIA EM BLOCOS DE CONCRETO ESTRUTURAL 14 X 19 X 39CM - ATÉ 6MPA</v>
          </cell>
          <cell r="C253" t="str">
            <v>M2</v>
          </cell>
          <cell r="D253">
            <v>109.44</v>
          </cell>
        </row>
        <row r="254">
          <cell r="A254">
            <v>4001061</v>
          </cell>
          <cell r="B254" t="str">
            <v>VB.02 - ALVENARIA EM BLOCOS DE CONCRETO ESTRUTURAL 19 X 19 X 39CM - ATÉ 6MPA</v>
          </cell>
          <cell r="C254" t="str">
            <v>M2</v>
          </cell>
          <cell r="D254">
            <v>129.65</v>
          </cell>
        </row>
        <row r="255">
          <cell r="A255">
            <v>4001062</v>
          </cell>
          <cell r="B255" t="str">
            <v>VB.02 - ALVENARIA EM BLOCOS VAZADOS DE CONCRETO ESTRUTURAL APARENTE - 14CM - ATÉ 6MPA</v>
          </cell>
          <cell r="C255" t="str">
            <v>M2</v>
          </cell>
          <cell r="D255">
            <v>113.01</v>
          </cell>
        </row>
        <row r="256">
          <cell r="A256">
            <v>4001063</v>
          </cell>
          <cell r="B256" t="str">
            <v xml:space="preserve"> VB.02 - ALVENARIA EM  BLOCOS VAZADOS DE CONCRETO ESTRUTURAL APARENTE - 19CM - ATÉ 6MPA</v>
          </cell>
          <cell r="C256" t="str">
            <v>M2</v>
          </cell>
          <cell r="D256">
            <v>132.29</v>
          </cell>
        </row>
        <row r="257">
          <cell r="A257">
            <v>4001070</v>
          </cell>
          <cell r="B257" t="str">
            <v>ALVENARIA EM BLOCO CERÂMICO COMUM - 14CM</v>
          </cell>
          <cell r="C257" t="str">
            <v>M2</v>
          </cell>
          <cell r="D257">
            <v>116.66</v>
          </cell>
        </row>
        <row r="258">
          <cell r="A258">
            <v>4001071</v>
          </cell>
          <cell r="B258" t="str">
            <v>ALVENARIA EM BLOCO CERÂMICO COMUM - 19CM</v>
          </cell>
          <cell r="C258" t="str">
            <v>M2</v>
          </cell>
          <cell r="D258">
            <v>130.56</v>
          </cell>
        </row>
        <row r="259">
          <cell r="A259">
            <v>4001080</v>
          </cell>
          <cell r="B259" t="str">
            <v>TELA TIPO DEPLOYEE PARA REFORÇO DE ALVENARIA</v>
          </cell>
          <cell r="C259" t="str">
            <v>M2</v>
          </cell>
          <cell r="D259">
            <v>6.44</v>
          </cell>
        </row>
        <row r="260">
          <cell r="A260">
            <v>4001095</v>
          </cell>
          <cell r="B260" t="str">
            <v>ARMADURA EM AÇO CA-50 PARA BLOCOS VAZADOS DE CONCRETO ESTRUTURAL</v>
          </cell>
          <cell r="C260" t="str">
            <v>KG</v>
          </cell>
          <cell r="D260">
            <v>10.51</v>
          </cell>
        </row>
        <row r="261">
          <cell r="A261">
            <v>4001096</v>
          </cell>
          <cell r="B261" t="str">
            <v>ARMADURA EM AÇO CA-60 PARA BLOCOS VAZADOS DE CONCRETO ESTRUTURAL</v>
          </cell>
          <cell r="C261" t="str">
            <v>KG</v>
          </cell>
          <cell r="D261">
            <v>11.17</v>
          </cell>
        </row>
        <row r="262">
          <cell r="A262">
            <v>4001097</v>
          </cell>
          <cell r="B262" t="str">
            <v>CONCRETO "GROUT"</v>
          </cell>
          <cell r="C262" t="str">
            <v>M3</v>
          </cell>
          <cell r="D262">
            <v>733.93</v>
          </cell>
        </row>
        <row r="263">
          <cell r="A263">
            <v>4001098</v>
          </cell>
          <cell r="B263" t="str">
            <v>VERGAS, CINTAS E PILARETES DE CONCRETO</v>
          </cell>
          <cell r="C263" t="str">
            <v>M3</v>
          </cell>
          <cell r="D263">
            <v>1833.47</v>
          </cell>
        </row>
        <row r="264">
          <cell r="A264">
            <v>4001102</v>
          </cell>
          <cell r="B264" t="str">
            <v>ENCUNHAMENTO DE ALVENARIA DE VEDAÇÃO COM ARGAMASSA APLICADA COM COLHER</v>
          </cell>
          <cell r="C264" t="str">
            <v>M</v>
          </cell>
          <cell r="D264">
            <v>8.1199999999999992</v>
          </cell>
        </row>
        <row r="265">
          <cell r="A265">
            <v>4002000</v>
          </cell>
          <cell r="B265" t="str">
            <v>ALVENARIA DE ELEMENTOS VAZADOS</v>
          </cell>
          <cell r="C265" t="str">
            <v>.</v>
          </cell>
          <cell r="D265" t="str">
            <v>.</v>
          </cell>
        </row>
        <row r="266">
          <cell r="A266">
            <v>4002004</v>
          </cell>
          <cell r="B266" t="str">
            <v>ELEMENTOS VAZADOS DE TIJOLOS CERÂMICOS</v>
          </cell>
          <cell r="C266" t="str">
            <v>M2</v>
          </cell>
          <cell r="D266">
            <v>160.5</v>
          </cell>
        </row>
        <row r="267">
          <cell r="A267">
            <v>4002005</v>
          </cell>
          <cell r="B267" t="str">
            <v>VA. 01- ALVENARIA DE VEDAÇÃO COM ELEMENTO VAZADO DE CONCRETO - COBOGÓ DE 19x19x10 CM</v>
          </cell>
          <cell r="C267" t="str">
            <v>M2</v>
          </cell>
          <cell r="D267">
            <v>294.93</v>
          </cell>
        </row>
        <row r="268">
          <cell r="A268">
            <v>4002006</v>
          </cell>
          <cell r="B268" t="str">
            <v>ALVENARIA DE VEDAÇÃO COM ELEMENTO VAZADO DE CONCRETO - COBOGÓ DE 39x39x10 CM</v>
          </cell>
          <cell r="C268" t="str">
            <v>M2</v>
          </cell>
          <cell r="D268">
            <v>220.57</v>
          </cell>
        </row>
        <row r="269">
          <cell r="A269">
            <v>4003000</v>
          </cell>
          <cell r="B269" t="str">
            <v>OUTROS ELEMENTOS DIVISÓRIOS</v>
          </cell>
          <cell r="C269" t="str">
            <v>.</v>
          </cell>
          <cell r="D269" t="str">
            <v>.</v>
          </cell>
        </row>
        <row r="270">
          <cell r="A270">
            <v>4003030</v>
          </cell>
          <cell r="B270" t="str">
            <v>PLACAS DE GRANILITE - 30MM DE ESPESSURA</v>
          </cell>
          <cell r="C270" t="str">
            <v>M2</v>
          </cell>
          <cell r="D270">
            <v>357.07</v>
          </cell>
        </row>
        <row r="271">
          <cell r="A271">
            <v>4003031</v>
          </cell>
          <cell r="B271" t="str">
            <v>PLACAS DE GRANILITE - 40MM DE ESPESSURA</v>
          </cell>
          <cell r="C271" t="str">
            <v>M2</v>
          </cell>
          <cell r="D271">
            <v>443.37</v>
          </cell>
        </row>
        <row r="272">
          <cell r="A272">
            <v>4003032</v>
          </cell>
          <cell r="B272" t="str">
            <v>PLACAS DE GRANILITE - 50MM DE ESPESSURA</v>
          </cell>
          <cell r="C272" t="str">
            <v>M2</v>
          </cell>
          <cell r="D272">
            <v>407.09</v>
          </cell>
        </row>
        <row r="273">
          <cell r="A273">
            <v>4003035</v>
          </cell>
          <cell r="B273" t="str">
            <v>DIVISÓRIA EM ARDÓSIA CINZA - POLIDA 2 LADOS - ESPESSURA 30MM</v>
          </cell>
          <cell r="C273" t="str">
            <v>M2</v>
          </cell>
          <cell r="D273">
            <v>719.11</v>
          </cell>
        </row>
        <row r="274">
          <cell r="A274">
            <v>4003051</v>
          </cell>
          <cell r="B274" t="str">
            <v>VL.01 - DIVISÓRIA DE ACABAMENTO LAMINADO MELAMÍNICO, MIOLO COLMÉIA - PAINEL/PAINEL</v>
          </cell>
          <cell r="C274" t="str">
            <v>M2</v>
          </cell>
          <cell r="D274">
            <v>162.81</v>
          </cell>
        </row>
        <row r="275">
          <cell r="A275">
            <v>4003052</v>
          </cell>
          <cell r="B275" t="str">
            <v>VL.02 - DIVISÓRIA DE ACABAMENTO LAMINADO MELAMÍNICO, MIOLO COLMÉIA - PAINEL CEGO</v>
          </cell>
          <cell r="C275" t="str">
            <v>M2</v>
          </cell>
          <cell r="D275">
            <v>155.32</v>
          </cell>
        </row>
        <row r="276">
          <cell r="A276">
            <v>4003053</v>
          </cell>
          <cell r="B276" t="str">
            <v>VL.03 - DIVISÓRIA DE ACABAMENTO LAMINADO MELAMÍNICO, MIOLO COLMÉIA - PORTA/BANDEIRA</v>
          </cell>
          <cell r="C276" t="str">
            <v>M2</v>
          </cell>
          <cell r="D276">
            <v>214.06</v>
          </cell>
        </row>
        <row r="277">
          <cell r="A277">
            <v>4003054</v>
          </cell>
          <cell r="B277" t="str">
            <v>VL.04 - DIVISÓRIA DE ACABAMENTO LAMINADO MELAMÍNICO, MIOLO COLMÉIA - PAINEL/VIDRO</v>
          </cell>
          <cell r="C277" t="str">
            <v>M2</v>
          </cell>
          <cell r="D277">
            <v>180.28</v>
          </cell>
        </row>
        <row r="278">
          <cell r="A278">
            <v>4003055</v>
          </cell>
          <cell r="B278" t="str">
            <v>VL.05 - DIVISÓRIA DE ACABAMENTO LAMINADO MELAMÍNICO, MIOLO COLMÉIA - PORTA/VIDRO</v>
          </cell>
          <cell r="C278" t="str">
            <v>M2</v>
          </cell>
          <cell r="D278">
            <v>317.55</v>
          </cell>
        </row>
        <row r="279">
          <cell r="A279">
            <v>4003056</v>
          </cell>
          <cell r="B279" t="str">
            <v>VL.06 - DIVISÓRIA DE ACABAMENTO LAMINADO MELAMÍNICO, MIOLO COLMÉIA - PAINEL/VIDRO/PAINEL</v>
          </cell>
          <cell r="C279" t="str">
            <v>M2</v>
          </cell>
          <cell r="D279">
            <v>183.33</v>
          </cell>
        </row>
        <row r="280">
          <cell r="A280">
            <v>4003057</v>
          </cell>
          <cell r="B280" t="str">
            <v>VL.07 - DIVISÓRIA DE ACABAMENTO LAMINADO MELAMÍNICO, MIOLO COLMÉIA - PAINEL/VIDRO/VIDRO</v>
          </cell>
          <cell r="C280" t="str">
            <v>M2</v>
          </cell>
          <cell r="D280">
            <v>198.82</v>
          </cell>
        </row>
        <row r="281">
          <cell r="A281">
            <v>4003058</v>
          </cell>
          <cell r="B281" t="str">
            <v>VL.08 - DIVISÓRIA DE ACABAMENTO  LAMINADO MELAMÍNICO, MIOLO COLMÉIA - PORTA/BONECA/PAINEL</v>
          </cell>
          <cell r="C281" t="str">
            <v>M2</v>
          </cell>
          <cell r="D281">
            <v>236.03</v>
          </cell>
        </row>
        <row r="282">
          <cell r="A282">
            <v>4003059</v>
          </cell>
          <cell r="B282" t="str">
            <v>VL.09 - DIVISÓRIA DE ACABAMENTO  LAMINADO MELAMÍNICO, MIOLO COLMÉIA - PORTA/BONECA/VIDRO</v>
          </cell>
          <cell r="C282" t="str">
            <v>M2</v>
          </cell>
          <cell r="D282">
            <v>336.81</v>
          </cell>
        </row>
        <row r="283">
          <cell r="A283">
            <v>4003070</v>
          </cell>
          <cell r="B283" t="str">
            <v>FORNECIMENTO E APLICAÇÃO DE PLACA CIMENTÍCIA CORTA-FOGO - CHAPA 10 MM</v>
          </cell>
          <cell r="C283" t="str">
            <v>M2</v>
          </cell>
          <cell r="D283">
            <v>191.04</v>
          </cell>
        </row>
        <row r="284">
          <cell r="A284">
            <v>4003071</v>
          </cell>
          <cell r="B284" t="str">
            <v xml:space="preserve"> FORNECIMENTO E INSTALAÇÃO DE PAREDE TIPO DRYWALL DE FACE DUPLA EM GESSO ACARTONADO ST - 1ST 12,5 + 1ST 12,5</v>
          </cell>
          <cell r="C284" t="str">
            <v>M2</v>
          </cell>
          <cell r="D284">
            <v>133.79</v>
          </cell>
        </row>
        <row r="285">
          <cell r="A285">
            <v>4003073</v>
          </cell>
          <cell r="B285" t="str">
            <v xml:space="preserve"> FORNECIMENTO E INSTALAÇÃO DE PAREDE TIPO DRYWALL DE FACE DUPLA EM GESSO ACARTONADO RF - 1RF 12,5 + 1RF 12,5</v>
          </cell>
          <cell r="C285" t="str">
            <v>M2</v>
          </cell>
          <cell r="D285">
            <v>136.08000000000001</v>
          </cell>
        </row>
        <row r="286">
          <cell r="A286">
            <v>4003074</v>
          </cell>
          <cell r="B286" t="str">
            <v xml:space="preserve"> ISOLAMENTO ACÚSTICO PARA SISTEMA DE DRYWALL</v>
          </cell>
          <cell r="C286" t="str">
            <v>M2</v>
          </cell>
          <cell r="D286">
            <v>43.42</v>
          </cell>
        </row>
        <row r="287">
          <cell r="A287">
            <v>4003075</v>
          </cell>
          <cell r="B287" t="str">
            <v xml:space="preserve"> ISOLAMENTO TÉRMICO PARA SISTEMA DE DRYWALL</v>
          </cell>
          <cell r="C287" t="str">
            <v>M2</v>
          </cell>
          <cell r="D287">
            <v>33.92</v>
          </cell>
        </row>
        <row r="288">
          <cell r="A288">
            <v>4050000</v>
          </cell>
          <cell r="B288" t="str">
            <v>DEMOLIÇÕES</v>
          </cell>
          <cell r="C288" t="str">
            <v>.</v>
          </cell>
          <cell r="D288" t="str">
            <v>.</v>
          </cell>
        </row>
        <row r="289">
          <cell r="A289">
            <v>4050001</v>
          </cell>
          <cell r="B289" t="str">
            <v>DEMOLIÇÃO DE ALVENARIA ESTRUTURAL DE BLOCOS VAZADOS DE CONCRETO</v>
          </cell>
          <cell r="C289" t="str">
            <v>M3</v>
          </cell>
          <cell r="D289">
            <v>86.08</v>
          </cell>
        </row>
        <row r="290">
          <cell r="A290">
            <v>4050004</v>
          </cell>
          <cell r="B290" t="str">
            <v>DEMOLIÇÃO DE ALVENARIA EM GERAL (TIJOLOS OU BLOCOS)</v>
          </cell>
          <cell r="C290" t="str">
            <v>M3</v>
          </cell>
          <cell r="D290">
            <v>47.56</v>
          </cell>
        </row>
        <row r="291">
          <cell r="A291">
            <v>4050007</v>
          </cell>
          <cell r="B291" t="str">
            <v>DEMOLIÇÃO DE ALVENARIA DE ELEMENTOS VAZADOS</v>
          </cell>
          <cell r="C291" t="str">
            <v>M3</v>
          </cell>
          <cell r="D291">
            <v>53.8</v>
          </cell>
        </row>
        <row r="292">
          <cell r="A292">
            <v>4050009</v>
          </cell>
          <cell r="B292" t="str">
            <v>DEMOLIÇÃO DE VERGAS, CINTAS E PILARETES DE CONCRETO</v>
          </cell>
          <cell r="C292" t="str">
            <v>M3</v>
          </cell>
          <cell r="D292">
            <v>279.75</v>
          </cell>
        </row>
        <row r="293">
          <cell r="A293">
            <v>4050010</v>
          </cell>
          <cell r="B293" t="str">
            <v>DEMOLIÇÃO DE PLACAS DIVISÓRIAS DE GRANILITE OU SIMILAR</v>
          </cell>
          <cell r="C293" t="str">
            <v>M2</v>
          </cell>
          <cell r="D293">
            <v>10.76</v>
          </cell>
        </row>
        <row r="294">
          <cell r="A294">
            <v>4050015</v>
          </cell>
          <cell r="B294" t="str">
            <v>DEMOLIÇÃO DE DIVISÓRIAS - CHAPAS OU TÁBUAS, INCLUSIVE ENTARUGAMENTO</v>
          </cell>
          <cell r="C294" t="str">
            <v>M2</v>
          </cell>
          <cell r="D294">
            <v>8.61</v>
          </cell>
        </row>
        <row r="295">
          <cell r="A295">
            <v>4060000</v>
          </cell>
          <cell r="B295" t="str">
            <v>RETIRADAS</v>
          </cell>
          <cell r="C295" t="str">
            <v>.</v>
          </cell>
          <cell r="D295" t="str">
            <v>.</v>
          </cell>
        </row>
        <row r="296">
          <cell r="A296">
            <v>4060005</v>
          </cell>
          <cell r="B296" t="str">
            <v>RETIRADA DE ALVENARIA DE BLOCOS DE PEDRA NATURAL</v>
          </cell>
          <cell r="C296" t="str">
            <v>M3</v>
          </cell>
          <cell r="D296">
            <v>139.87</v>
          </cell>
        </row>
        <row r="297">
          <cell r="A297">
            <v>4060007</v>
          </cell>
          <cell r="B297" t="str">
            <v>RETIRADA DE ALVENARIA DE TIJOLOS DE VIDRO OU ELEMENTOS VAZADOS</v>
          </cell>
          <cell r="C297" t="str">
            <v>M2</v>
          </cell>
          <cell r="D297">
            <v>21.52</v>
          </cell>
        </row>
        <row r="298">
          <cell r="A298">
            <v>4060010</v>
          </cell>
          <cell r="B298" t="str">
            <v>RETIRADA DE PLACAS DIVISÓRIAS DE GRANILITE OU SIMILAR</v>
          </cell>
          <cell r="C298" t="str">
            <v>M2</v>
          </cell>
          <cell r="D298">
            <v>21.52</v>
          </cell>
        </row>
        <row r="299">
          <cell r="A299">
            <v>4060015</v>
          </cell>
          <cell r="B299" t="str">
            <v>RETIRADA DE DIVISÓRIAS - CHAPAS OU TÁBUAS, EXCLUSIVE ENTARUGAMENTO</v>
          </cell>
          <cell r="C299" t="str">
            <v>M2</v>
          </cell>
          <cell r="D299">
            <v>11.15</v>
          </cell>
        </row>
        <row r="300">
          <cell r="A300">
            <v>4060016</v>
          </cell>
          <cell r="B300" t="str">
            <v>RETIRADA DE DIVISÓRIAS - CHAPAS OU TÁBUAS, INCLUSIVE ENTARUGAMENTO</v>
          </cell>
          <cell r="C300" t="str">
            <v>M2</v>
          </cell>
          <cell r="D300">
            <v>22.29</v>
          </cell>
        </row>
        <row r="301">
          <cell r="A301">
            <v>4060019</v>
          </cell>
          <cell r="B301" t="str">
            <v>RETIRADA DE DIVISÓRIAS - CHAPAS FIB.MADEIRA, COM MONTANTES METÁLICOS</v>
          </cell>
          <cell r="C301" t="str">
            <v>M2</v>
          </cell>
          <cell r="D301">
            <v>33.44</v>
          </cell>
        </row>
        <row r="302">
          <cell r="A302">
            <v>4070000</v>
          </cell>
          <cell r="B302" t="str">
            <v>RECOLOCAÇÕES</v>
          </cell>
          <cell r="C302" t="str">
            <v>.</v>
          </cell>
          <cell r="D302" t="str">
            <v>.</v>
          </cell>
        </row>
        <row r="303">
          <cell r="A303">
            <v>4070010</v>
          </cell>
          <cell r="B303" t="str">
            <v>RECOLOCAÇÃO DE PLACAS DIVISÓRIAS DE GRANILITE OU SIMILAR</v>
          </cell>
          <cell r="C303" t="str">
            <v>M2</v>
          </cell>
          <cell r="D303">
            <v>66.06</v>
          </cell>
        </row>
        <row r="304">
          <cell r="A304">
            <v>4070015</v>
          </cell>
          <cell r="B304" t="str">
            <v>RECOLOCAÇÃO DE DIVISÓRIAS - CHAPAS OU TÁBUAS, EXCLUSIVE ENTARUGAMENTO</v>
          </cell>
          <cell r="C304" t="str">
            <v>M2</v>
          </cell>
          <cell r="D304">
            <v>20.68</v>
          </cell>
        </row>
        <row r="305">
          <cell r="A305">
            <v>4070019</v>
          </cell>
          <cell r="B305" t="str">
            <v>RECOLOCAÇÃO DE DIVISÓRIAS - CHAPAS FIB.MADEIRA, COM MONTANTES METÁLICOS</v>
          </cell>
          <cell r="C305" t="str">
            <v>M2</v>
          </cell>
          <cell r="D305">
            <v>59.26</v>
          </cell>
        </row>
        <row r="306">
          <cell r="A306">
            <v>5000000</v>
          </cell>
          <cell r="B306" t="str">
            <v>IMPERMEABILIZACOES</v>
          </cell>
          <cell r="C306">
            <v>0</v>
          </cell>
          <cell r="D306">
            <v>0</v>
          </cell>
        </row>
        <row r="307">
          <cell r="A307">
            <v>5001000</v>
          </cell>
          <cell r="B307" t="str">
            <v>IMPERMEABILIZANTE CONTRA UMIDADE DO SOLO</v>
          </cell>
          <cell r="C307" t="str">
            <v>.</v>
          </cell>
          <cell r="D307" t="str">
            <v>.</v>
          </cell>
        </row>
        <row r="308">
          <cell r="A308">
            <v>5001001</v>
          </cell>
          <cell r="B308" t="str">
            <v>BD.01 - ARGAMASSA IMPERMEABILIZANTE DE CIMENTO E AREIA (REBOCO IMPERMEÁVEL) - TRAÇO 1:3, ESPESSURA DE 20MM</v>
          </cell>
          <cell r="C308" t="str">
            <v>M2</v>
          </cell>
          <cell r="D308">
            <v>59.55</v>
          </cell>
        </row>
        <row r="309">
          <cell r="A309">
            <v>5001003</v>
          </cell>
          <cell r="B309" t="str">
            <v>BD.01 - ARGAMASSA IMPERMEABILIZANTE DE CIMENTO E AREIA (SUBSOLOS) - TRAÇO 1:2,5, ESPESSURA DE 20MM</v>
          </cell>
          <cell r="C309" t="str">
            <v>M2</v>
          </cell>
          <cell r="D309">
            <v>60.3</v>
          </cell>
        </row>
        <row r="310">
          <cell r="A310">
            <v>5001030</v>
          </cell>
          <cell r="B310" t="str">
            <v>CIMENTO IMPERMEABILIZANTE DE CRISTALIZAÇÃO - ESTRUTUTURA ENTERRADA</v>
          </cell>
          <cell r="C310" t="str">
            <v>M2</v>
          </cell>
          <cell r="D310">
            <v>77.84</v>
          </cell>
        </row>
        <row r="311">
          <cell r="A311">
            <v>5001040</v>
          </cell>
          <cell r="B311" t="str">
            <v>REGULARIZAÇÃO COM ARGAMASSA DE CIMENTO E AREIA - TRAÇO 1:3, ESPESSURA MÉDIA 30MM</v>
          </cell>
          <cell r="C311" t="str">
            <v>M2</v>
          </cell>
          <cell r="D311">
            <v>43.71</v>
          </cell>
        </row>
        <row r="312">
          <cell r="A312">
            <v>5001043</v>
          </cell>
          <cell r="B312" t="str">
            <v>PINTURA PROTETORA COM TINTA BETUMINOSA (PARA  ARGAMASSA IMPERMEÁVEL) - 2 DEMÃOS</v>
          </cell>
          <cell r="C312" t="str">
            <v>M2</v>
          </cell>
          <cell r="D312">
            <v>17.27</v>
          </cell>
        </row>
        <row r="313">
          <cell r="A313">
            <v>5001047</v>
          </cell>
          <cell r="B313" t="str">
            <v>PROTEÇÃO MECÂNICA COM ARGAMASSA DE CIMENTO E AREIA - TRAÇO 1:7, ESPESSURA MÉDIA 30MM</v>
          </cell>
          <cell r="C313" t="str">
            <v>M2</v>
          </cell>
          <cell r="D313">
            <v>40.46</v>
          </cell>
        </row>
        <row r="314">
          <cell r="A314">
            <v>5002000</v>
          </cell>
          <cell r="B314" t="str">
            <v>IMPERMEABILIZANTE CONTRA ÁGUA SOB PRESSÃO</v>
          </cell>
          <cell r="C314" t="str">
            <v>.</v>
          </cell>
          <cell r="D314" t="str">
            <v>.</v>
          </cell>
        </row>
        <row r="315">
          <cell r="A315">
            <v>5002002</v>
          </cell>
          <cell r="B315" t="str">
            <v>BD.01 - ARGAMASSA IMPERMEABILIZANTE DE CIMENTO E AREIA (RESERVATÓRIOS E PISCINAS) - TRAÇO 1:3, ESPESSURA 30MM</v>
          </cell>
          <cell r="C315" t="str">
            <v>M2</v>
          </cell>
          <cell r="D315">
            <v>135.06</v>
          </cell>
        </row>
        <row r="316">
          <cell r="A316">
            <v>5002030</v>
          </cell>
          <cell r="B316" t="str">
            <v>CIMENTO IMPERMEABILIZANTE DE CRISTALIZAÇÃO - ESTRUTURA ELEVADA</v>
          </cell>
          <cell r="C316" t="str">
            <v>M2</v>
          </cell>
          <cell r="D316">
            <v>79.2</v>
          </cell>
        </row>
        <row r="317">
          <cell r="A317">
            <v>5002043</v>
          </cell>
          <cell r="B317" t="str">
            <v>PINTURA PROTETORA COM TINTA BETUMINOSA (PARA ARGAMASSA IMPERMEÁVEL) - 2 DEMÃOS</v>
          </cell>
          <cell r="C317" t="str">
            <v>M2</v>
          </cell>
          <cell r="D317">
            <v>17.27</v>
          </cell>
        </row>
        <row r="318">
          <cell r="A318">
            <v>5002044</v>
          </cell>
          <cell r="B318" t="str">
            <v>PINTURA PROTETORA COM TINTA A BASE DE EPÓXI (PARA ARGAMASSA IMPERMEÁVEL)</v>
          </cell>
          <cell r="C318" t="str">
            <v>M2</v>
          </cell>
          <cell r="D318">
            <v>187.89</v>
          </cell>
        </row>
        <row r="319">
          <cell r="A319">
            <v>5003000</v>
          </cell>
          <cell r="B319" t="str">
            <v>IMPERMEABILIZANTE CONTRA ÁGUA DE PERCOLAÇÃO</v>
          </cell>
          <cell r="C319" t="str">
            <v>.</v>
          </cell>
          <cell r="D319" t="str">
            <v>.</v>
          </cell>
        </row>
        <row r="320">
          <cell r="A320">
            <v>5003002</v>
          </cell>
          <cell r="B320" t="str">
            <v>BD.01 - ARGAMASSA IMPERMEABILIZANTE DE CIMENTO E AREIA (CALHAS E MARQUISES) - TRAÇO 1:3, ESPESSURA 30MM</v>
          </cell>
          <cell r="C320" t="str">
            <v>M2</v>
          </cell>
          <cell r="D320">
            <v>135.06</v>
          </cell>
        </row>
        <row r="321">
          <cell r="A321">
            <v>5003008</v>
          </cell>
          <cell r="B321" t="str">
            <v>MANTA ASFÁLTICA ESPESSURA DE 3MM COM VÉU DE POLIÉSTER COLADA A MAÇARICO</v>
          </cell>
          <cell r="C321" t="str">
            <v>M2</v>
          </cell>
          <cell r="D321">
            <v>139.33000000000001</v>
          </cell>
        </row>
        <row r="322">
          <cell r="A322">
            <v>5003009</v>
          </cell>
          <cell r="B322" t="str">
            <v>MANTA ASFÁLTICA ESPESSURA DE 4MM COM VÉU DE POLIÉSTER COLADA A MAÇARICO</v>
          </cell>
          <cell r="C322" t="str">
            <v>M2</v>
          </cell>
          <cell r="D322">
            <v>145.82</v>
          </cell>
        </row>
        <row r="323">
          <cell r="A323">
            <v>5003011</v>
          </cell>
          <cell r="B323" t="str">
            <v>MANTA ASFÁLTICA ESPESSURA DE 4MM ANTI RAIZ COM VÉU DE POLIÉSTER</v>
          </cell>
          <cell r="C323" t="str">
            <v>M2</v>
          </cell>
          <cell r="D323">
            <v>151.33000000000001</v>
          </cell>
        </row>
        <row r="324">
          <cell r="A324">
            <v>5003012</v>
          </cell>
          <cell r="B324" t="str">
            <v>BD.12 - IMPERMEABILIZAÇÃO A BASE DE EMULSÃO ASFÁLTICA - ESTRUTURADA COM TECIDO POLIÉSTER - 2 CAMADAS DE ESTRUTURANTE</v>
          </cell>
          <cell r="C324" t="str">
            <v>M2</v>
          </cell>
          <cell r="D324">
            <v>112.08</v>
          </cell>
        </row>
        <row r="325">
          <cell r="A325">
            <v>5003013</v>
          </cell>
          <cell r="B325" t="str">
            <v>BD.12 - IMPERMEABILIZAÇÃO A BASE DE EMULSÃO ASFÁLTICA ESTRUTURADA COM TECIDO DE POLIÉSTER - 3 CAMADAS DE ESTRUTURANTE</v>
          </cell>
          <cell r="C325" t="str">
            <v>M2</v>
          </cell>
          <cell r="D325">
            <v>143.01</v>
          </cell>
        </row>
        <row r="326">
          <cell r="A326">
            <v>5003017</v>
          </cell>
          <cell r="B326" t="str">
            <v>BD-12 IMPERMEABILIZAÇÃO A BASE DE EMULSÃO ASFÁLTICA MODIFICADA COM ELASTÔMEROS - ESTRUTURADA COM TECIDO DE POLIÉSTER - 2 CAMADAS DE ESTRUTURANTE</v>
          </cell>
          <cell r="C326" t="str">
            <v>M2</v>
          </cell>
          <cell r="D326">
            <v>139.91</v>
          </cell>
        </row>
        <row r="327">
          <cell r="A327">
            <v>5003040</v>
          </cell>
          <cell r="B327" t="str">
            <v>REGULARIZAÇÃO COM ARGAMASSA DE CIMENTO E AREIA - TRAÇO 1:3, ESPESSURA MÉDIA 30MM</v>
          </cell>
          <cell r="C327" t="str">
            <v>M2</v>
          </cell>
          <cell r="D327">
            <v>43.71</v>
          </cell>
        </row>
        <row r="328">
          <cell r="A328">
            <v>5003043</v>
          </cell>
          <cell r="B328" t="str">
            <v>BD.01 - PINTURA PROTETORA COM TINTA BETUMINOSA (PARA ARGAMASSA IMPERMEÁVEL) - 2 DEMÃOS</v>
          </cell>
          <cell r="C328" t="str">
            <v>M2</v>
          </cell>
          <cell r="D328">
            <v>17.27</v>
          </cell>
        </row>
        <row r="329">
          <cell r="A329">
            <v>5003047</v>
          </cell>
          <cell r="B329" t="str">
            <v>PROTEÇÃO MECÂNICA COM ARGAMASSA DE CIMENTO E AREIA - TRAÇO 1:7, ESPESSURA MÉDIA 30MM</v>
          </cell>
          <cell r="C329" t="str">
            <v>M2</v>
          </cell>
          <cell r="D329">
            <v>40.46</v>
          </cell>
        </row>
        <row r="330">
          <cell r="A330">
            <v>5003054</v>
          </cell>
          <cell r="B330" t="str">
            <v>ARGILA EXPANDIDA SOLTA</v>
          </cell>
          <cell r="C330" t="str">
            <v>M3</v>
          </cell>
          <cell r="D330">
            <v>658.06</v>
          </cell>
        </row>
        <row r="331">
          <cell r="A331">
            <v>5003055</v>
          </cell>
          <cell r="B331" t="str">
            <v>ISOLAMENTO TÉRMICO COM ARGILA EXPANDIDA SOLTA - ESPESSURA 70MM</v>
          </cell>
          <cell r="C331" t="str">
            <v>M2</v>
          </cell>
          <cell r="D331">
            <v>78.72</v>
          </cell>
        </row>
        <row r="332">
          <cell r="A332">
            <v>5003073</v>
          </cell>
          <cell r="B332" t="str">
            <v>ISOLAMENTO TÉRMICO COM POLIESTIRENO EXPANDIDO - ESPESSURA 50MM</v>
          </cell>
          <cell r="C332" t="str">
            <v>M2</v>
          </cell>
          <cell r="D332">
            <v>43.69</v>
          </cell>
        </row>
        <row r="333">
          <cell r="A333">
            <v>5004000</v>
          </cell>
          <cell r="B333" t="str">
            <v>JUNTAS DE DILATAÇÃO</v>
          </cell>
          <cell r="C333" t="str">
            <v>.</v>
          </cell>
          <cell r="D333" t="str">
            <v>.</v>
          </cell>
        </row>
        <row r="334">
          <cell r="A334">
            <v>5004010</v>
          </cell>
          <cell r="B334" t="str">
            <v>MASTIQUE ELÁSTICO A BASE DE SILICONE</v>
          </cell>
          <cell r="C334" t="str">
            <v>DM3</v>
          </cell>
          <cell r="D334">
            <v>87.75</v>
          </cell>
        </row>
        <row r="335">
          <cell r="A335">
            <v>5004030</v>
          </cell>
          <cell r="B335" t="str">
            <v>MASTIQUE ELÁSTICO A BASE DE POLIURETANO - MONOCOMPONENTE</v>
          </cell>
          <cell r="C335" t="str">
            <v>DM3</v>
          </cell>
          <cell r="D335">
            <v>165.98</v>
          </cell>
        </row>
        <row r="336">
          <cell r="A336">
            <v>5004050</v>
          </cell>
          <cell r="B336" t="str">
            <v>FORNECIMENTO E COLOCAÇÃO DE JUNTA DE DILATAÇÃO DE ELASTÔMERO DE NEOPRENE, TIPO JEENE JJ2540VV OU SIMILAR</v>
          </cell>
          <cell r="C336" t="str">
            <v>M</v>
          </cell>
          <cell r="D336">
            <v>541.97</v>
          </cell>
        </row>
        <row r="337">
          <cell r="A337">
            <v>5050000</v>
          </cell>
          <cell r="B337" t="str">
            <v>DEMOLIÇÕES</v>
          </cell>
          <cell r="C337" t="str">
            <v>.</v>
          </cell>
          <cell r="D337" t="str">
            <v>.</v>
          </cell>
        </row>
        <row r="338">
          <cell r="A338">
            <v>5050001</v>
          </cell>
          <cell r="B338" t="str">
            <v>DEMOLIÇÃO DE ARGAMASSA IMPERMEÁVEL - ESPESSURA MÉDIA DE 30MM</v>
          </cell>
          <cell r="C338" t="str">
            <v>M2</v>
          </cell>
          <cell r="D338">
            <v>10.76</v>
          </cell>
        </row>
        <row r="339">
          <cell r="A339">
            <v>5050002</v>
          </cell>
          <cell r="B339" t="str">
            <v>DEMOLIÇÃO DE SISTEMAS IMPERMEABILIZANTES DE BASE ASFÁLTICA</v>
          </cell>
          <cell r="C339" t="str">
            <v>M2</v>
          </cell>
          <cell r="D339">
            <v>4.3</v>
          </cell>
        </row>
        <row r="340">
          <cell r="A340">
            <v>5050005</v>
          </cell>
          <cell r="B340" t="str">
            <v>DEMOLIÇÃO DE SISTEMAS DE ISOLAMENTO TÉRMICO EM GERAL</v>
          </cell>
          <cell r="C340" t="str">
            <v>M2</v>
          </cell>
          <cell r="D340">
            <v>2.15</v>
          </cell>
        </row>
        <row r="341">
          <cell r="A341">
            <v>5050010</v>
          </cell>
          <cell r="B341" t="str">
            <v>DEMOLIÇÃO DE CAPEAMENTO PROTETOR, EXECUTADO COM ARGAMASSA DE CIMENTO E AREIA</v>
          </cell>
          <cell r="C341" t="str">
            <v>M2</v>
          </cell>
          <cell r="D341">
            <v>6.46</v>
          </cell>
        </row>
        <row r="342">
          <cell r="A342">
            <v>5050012</v>
          </cell>
          <cell r="B342" t="str">
            <v>DEMOLIÇÃO DE PROTEÇÃO TERMOMECÂNICA - LADRILHOS CERÂMICOS OU HIDRÁULICOS</v>
          </cell>
          <cell r="C342" t="str">
            <v>M2</v>
          </cell>
          <cell r="D342">
            <v>12.91</v>
          </cell>
        </row>
        <row r="343">
          <cell r="A343">
            <v>5050015</v>
          </cell>
          <cell r="B343" t="str">
            <v>DEMOLIÇÃO DE ARGAMASSA DE REGULARIZAÇÃO - ESPESSURA MÉDIA DE 30MM</v>
          </cell>
          <cell r="C343" t="str">
            <v>M2</v>
          </cell>
          <cell r="D343">
            <v>10.76</v>
          </cell>
        </row>
        <row r="344">
          <cell r="A344">
            <v>5060000</v>
          </cell>
          <cell r="B344" t="str">
            <v>RETIRADAS</v>
          </cell>
          <cell r="C344" t="str">
            <v>.</v>
          </cell>
          <cell r="D344" t="str">
            <v>.</v>
          </cell>
        </row>
        <row r="345">
          <cell r="A345">
            <v>5060005</v>
          </cell>
          <cell r="B345" t="str">
            <v>RETIRADA DE ISOLAMENTO TÉRMICO - TIJOLOS CERÂMICOS FURADOS</v>
          </cell>
          <cell r="C345" t="str">
            <v>M2</v>
          </cell>
          <cell r="D345">
            <v>6.46</v>
          </cell>
        </row>
        <row r="346">
          <cell r="A346">
            <v>5060006</v>
          </cell>
          <cell r="B346" t="str">
            <v>RETIRADA DE ISOLAMENTO TÉRMICO - AGREGADOS SOLTOS EM GERAL</v>
          </cell>
          <cell r="C346" t="str">
            <v>M3</v>
          </cell>
          <cell r="D346">
            <v>43.04</v>
          </cell>
        </row>
        <row r="347">
          <cell r="A347">
            <v>5070000</v>
          </cell>
          <cell r="B347" t="str">
            <v>RETIRADAS</v>
          </cell>
          <cell r="C347" t="str">
            <v>.</v>
          </cell>
          <cell r="D347" t="str">
            <v>.</v>
          </cell>
        </row>
        <row r="348">
          <cell r="A348">
            <v>5070006</v>
          </cell>
          <cell r="B348" t="str">
            <v>RECOLOCAÇÃO DE ISOLAMENTO TÉRMICO - AGREGADOS SOLTOS EM GERAL</v>
          </cell>
          <cell r="C348" t="str">
            <v>M3</v>
          </cell>
          <cell r="D348">
            <v>96.84</v>
          </cell>
        </row>
        <row r="349">
          <cell r="A349">
            <v>5080000</v>
          </cell>
          <cell r="B349" t="str">
            <v>SERVIÇOS PARCIAIS</v>
          </cell>
          <cell r="C349" t="str">
            <v>.</v>
          </cell>
          <cell r="D349" t="str">
            <v>.</v>
          </cell>
        </row>
        <row r="350">
          <cell r="A350">
            <v>5090000</v>
          </cell>
          <cell r="B350" t="str">
            <v>RESINAS</v>
          </cell>
          <cell r="C350" t="str">
            <v>.</v>
          </cell>
          <cell r="D350" t="str">
            <v>.</v>
          </cell>
        </row>
        <row r="351">
          <cell r="A351">
            <v>6000000</v>
          </cell>
          <cell r="B351" t="str">
            <v>COBERTURAS</v>
          </cell>
          <cell r="C351">
            <v>0</v>
          </cell>
          <cell r="D351">
            <v>0</v>
          </cell>
        </row>
        <row r="352">
          <cell r="A352">
            <v>6001000</v>
          </cell>
          <cell r="B352" t="str">
            <v>ESTRUTURAS DE COBERTURA</v>
          </cell>
          <cell r="C352" t="str">
            <v>.</v>
          </cell>
          <cell r="D352" t="str">
            <v>.</v>
          </cell>
        </row>
        <row r="353">
          <cell r="A353">
            <v>6001010</v>
          </cell>
          <cell r="B353" t="str">
            <v>ESTRUTURA DE MADEIRA, EM TERÇAS, PARA TELHAS ONDULADAS CRFS/AL/PL/AG</v>
          </cell>
          <cell r="C353" t="str">
            <v>M2</v>
          </cell>
          <cell r="D353">
            <v>68.099999999999994</v>
          </cell>
        </row>
        <row r="354">
          <cell r="A354">
            <v>6001013</v>
          </cell>
          <cell r="B354" t="str">
            <v>ESTRUTURA DE MADEIRA, PONTALETADA, PARA TELHAS ONDULADAS CRFS/AL/PL/AG</v>
          </cell>
          <cell r="C354" t="str">
            <v>M2</v>
          </cell>
          <cell r="D354">
            <v>240.79</v>
          </cell>
        </row>
        <row r="355">
          <cell r="A355">
            <v>6001015</v>
          </cell>
          <cell r="B355" t="str">
            <v>ESTRUTURA COM TESOURAS DE MADEIRA PARA TELHAS ONDULADAS CRFS/AL/PL - VÃOS ATÉ 7,00M</v>
          </cell>
          <cell r="C355" t="str">
            <v>M2</v>
          </cell>
          <cell r="D355">
            <v>151.81</v>
          </cell>
        </row>
        <row r="356">
          <cell r="A356">
            <v>6001016</v>
          </cell>
          <cell r="B356" t="str">
            <v>ESTRUTURA COM TESOURAS DE MADEIRA PARA TELHAS ONDULADAS CRFS/AL/PL - VÃOS 7,01 À 10,00M</v>
          </cell>
          <cell r="C356" t="str">
            <v>M2</v>
          </cell>
          <cell r="D356">
            <v>167.45</v>
          </cell>
        </row>
        <row r="357">
          <cell r="A357">
            <v>6001017</v>
          </cell>
          <cell r="B357" t="str">
            <v>ESTRUTURA COM TESOURAS DE MADEIRA PARA TELHAS ONDULADAS CRFS/AL/PL - VÃOS 10,01 À 13,00M</v>
          </cell>
          <cell r="C357" t="str">
            <v>M2</v>
          </cell>
          <cell r="D357">
            <v>198.05</v>
          </cell>
        </row>
        <row r="358">
          <cell r="A358">
            <v>6001018</v>
          </cell>
          <cell r="B358" t="str">
            <v>ESTRUTURA COM TESOURAS DE MADEIRA PARA TELHAS ONDULADAS CRFS/AL/PL - VÃOS 13,01 À 18,00M</v>
          </cell>
          <cell r="C358" t="str">
            <v>M2</v>
          </cell>
          <cell r="D358">
            <v>235.09</v>
          </cell>
        </row>
        <row r="359">
          <cell r="A359">
            <v>6001030</v>
          </cell>
          <cell r="B359" t="str">
            <v>FORNECIMENTO DE ESTRUTURA METÁLICA PARA COBERTURA</v>
          </cell>
          <cell r="C359" t="str">
            <v>KG</v>
          </cell>
          <cell r="D359">
            <v>15.13</v>
          </cell>
        </row>
        <row r="360">
          <cell r="A360">
            <v>6001031</v>
          </cell>
          <cell r="B360" t="str">
            <v>MONTAGEM DE ESTRUTURA METÁLICA PARA COBERTURA</v>
          </cell>
          <cell r="C360" t="str">
            <v>KG</v>
          </cell>
          <cell r="D360">
            <v>3.1</v>
          </cell>
        </row>
        <row r="361">
          <cell r="A361">
            <v>6002000</v>
          </cell>
          <cell r="B361" t="str">
            <v>TELHADOS</v>
          </cell>
          <cell r="C361" t="str">
            <v>.</v>
          </cell>
          <cell r="D361" t="str">
            <v>.</v>
          </cell>
        </row>
        <row r="362">
          <cell r="A362">
            <v>6002003</v>
          </cell>
          <cell r="B362" t="str">
            <v>TELHAS DE BARRO COZIDO - PAULISTA</v>
          </cell>
          <cell r="C362" t="str">
            <v>M2</v>
          </cell>
          <cell r="D362">
            <v>164.53</v>
          </cell>
        </row>
        <row r="363">
          <cell r="A363">
            <v>6002004</v>
          </cell>
          <cell r="B363" t="str">
            <v>TELHAS DE BARRO COZIDO - SUPER-PAULISTA (PLAN)</v>
          </cell>
          <cell r="C363" t="str">
            <v>M2</v>
          </cell>
          <cell r="D363">
            <v>158.78</v>
          </cell>
        </row>
        <row r="364">
          <cell r="A364">
            <v>6002005</v>
          </cell>
          <cell r="B364" t="str">
            <v>TELHAS DE BARRO COZIDO - FRANCESA</v>
          </cell>
          <cell r="C364" t="str">
            <v>M2</v>
          </cell>
          <cell r="D364">
            <v>99.16</v>
          </cell>
        </row>
        <row r="365">
          <cell r="A365">
            <v>6002021</v>
          </cell>
          <cell r="B365" t="str">
            <v>TELHA ONDULADA CRFS 6MM</v>
          </cell>
          <cell r="C365" t="str">
            <v>M2</v>
          </cell>
          <cell r="D365">
            <v>43.66</v>
          </cell>
        </row>
        <row r="366">
          <cell r="A366">
            <v>6002022</v>
          </cell>
          <cell r="B366" t="str">
            <v>TELHA ONDULADA CRFS 8MM</v>
          </cell>
          <cell r="C366" t="str">
            <v>M2</v>
          </cell>
          <cell r="D366">
            <v>72.14</v>
          </cell>
        </row>
        <row r="367">
          <cell r="A367">
            <v>6002023</v>
          </cell>
          <cell r="B367" t="str">
            <v>TELHA ESTRUTURAL TRAPEZOIDAL EM CRFS, LARGURA ÚTIL=44CM - ESPESSURA 8MM</v>
          </cell>
          <cell r="C367" t="str">
            <v>M2</v>
          </cell>
          <cell r="D367">
            <v>154.32</v>
          </cell>
        </row>
        <row r="368">
          <cell r="A368">
            <v>6002025</v>
          </cell>
          <cell r="B368" t="str">
            <v>TELHA ESTRUTURAL TRAPEZOIDAL EM CRFS, LARGURA ÚTIL=90CM - ESPESSURA 8MM</v>
          </cell>
          <cell r="C368" t="str">
            <v>M2</v>
          </cell>
          <cell r="D368">
            <v>138.91</v>
          </cell>
        </row>
        <row r="369">
          <cell r="A369">
            <v>6002043</v>
          </cell>
          <cell r="B369" t="str">
            <v>TELHA TRAPEZOIDAL DUPLA EM AÇO GALVANIZADO - E= 0,8MM, REVESTIMENTO B, H=40MM - PINTADA 1 FACE - MIOLO EM POLIURETANO E=30MM</v>
          </cell>
          <cell r="C369" t="str">
            <v>M2</v>
          </cell>
          <cell r="D369">
            <v>320.27999999999997</v>
          </cell>
        </row>
        <row r="370">
          <cell r="A370">
            <v>6002044</v>
          </cell>
          <cell r="B370" t="str">
            <v>TELHA TRAPEZOIDAL EM AÇO GALVANIZADO ESPESSURA DE 0,50MM, REVESTIMENTO B, H=40MM</v>
          </cell>
          <cell r="C370" t="str">
            <v>M2</v>
          </cell>
          <cell r="D370">
            <v>84.24</v>
          </cell>
        </row>
        <row r="371">
          <cell r="A371">
            <v>6002045</v>
          </cell>
          <cell r="B371" t="str">
            <v>TELHA ONDULADA EM AÇO GALVANIZADO ESPESSURA DE 0,50MM, REVESTIMENTO B, H=17,5MM</v>
          </cell>
          <cell r="C371" t="str">
            <v>M2</v>
          </cell>
          <cell r="D371">
            <v>87.88</v>
          </cell>
        </row>
        <row r="372">
          <cell r="A372">
            <v>6002046</v>
          </cell>
          <cell r="B372" t="str">
            <v>TELHA TRAPEZOIDAL DUP. AÇO GALVANIZADO ESPESSURA DE 0,5MM, REVESTIMENTO B, H=40MM, COM MIOLO POLIURETANO E=30MM</v>
          </cell>
          <cell r="C372" t="str">
            <v>M2</v>
          </cell>
          <cell r="D372">
            <v>184.2</v>
          </cell>
        </row>
        <row r="373">
          <cell r="A373">
            <v>6002047</v>
          </cell>
          <cell r="B373" t="str">
            <v>TELHA TRAPEZOIDAL EM AÇO GALVANIZADO ESP=0,5MM, H=40MM, COM PINTURA ELETROLÍTICA COR BRANCA 2 FACES</v>
          </cell>
          <cell r="C373" t="str">
            <v>M2</v>
          </cell>
          <cell r="D373">
            <v>103.43</v>
          </cell>
        </row>
        <row r="374">
          <cell r="A374">
            <v>6002048</v>
          </cell>
          <cell r="B374" t="str">
            <v>TELHA ONDULADA EM AÇO GALVANIZADO E=0,5MM, REVESTIMENTO B, H=17,5MM COM PINTURA ELETROLÍTICA COR BRANCA 2 FACES</v>
          </cell>
          <cell r="C374" t="str">
            <v>M2</v>
          </cell>
          <cell r="D374">
            <v>70.569999999999993</v>
          </cell>
        </row>
        <row r="375">
          <cell r="A375">
            <v>6002049</v>
          </cell>
          <cell r="B375" t="str">
            <v>TELHA TRAPEZOIDAL DUP. AÇO GALVANIZADO E=0,5MM, REVESTIMENTO B, H=40MM PINTURA MIOLO POLIURETANO E=30MM</v>
          </cell>
          <cell r="C375" t="str">
            <v>M2</v>
          </cell>
          <cell r="D375">
            <v>212.94</v>
          </cell>
        </row>
        <row r="376">
          <cell r="A376">
            <v>6002050</v>
          </cell>
          <cell r="B376" t="str">
            <v>TELHAS EM POLICARBONATO ALVEOLAR 6MM COM ESTRUTURA METÁLICA GALVANIZADA INSTALADA</v>
          </cell>
          <cell r="C376" t="str">
            <v>M2</v>
          </cell>
          <cell r="D376">
            <v>560.45000000000005</v>
          </cell>
        </row>
        <row r="377">
          <cell r="A377">
            <v>6002051</v>
          </cell>
          <cell r="B377" t="str">
            <v>CUMEEIRA OU ESPIGÃO PARA TELHAS PAULISTA, PLAN E FRANCESA - BARRO OU VIDRO</v>
          </cell>
          <cell r="C377" t="str">
            <v>M</v>
          </cell>
          <cell r="D377">
            <v>36.43</v>
          </cell>
        </row>
        <row r="378">
          <cell r="A378">
            <v>6002055</v>
          </cell>
          <cell r="B378" t="str">
            <v>CUMEEIRA PARA TELHA ONDULADA (CRFS, PVC RÍGIDO E POLIÉSTER), TRAPEZOIDAL E GRECA (PVC RÍGIDO E POLIÉSTER)</v>
          </cell>
          <cell r="C378" t="str">
            <v>M</v>
          </cell>
          <cell r="D378">
            <v>79.150000000000006</v>
          </cell>
        </row>
        <row r="379">
          <cell r="A379">
            <v>6002056</v>
          </cell>
          <cell r="B379" t="str">
            <v>CUMEEIRA NORMAL PARA TELHA TECNOLOGIA CRFS, ESTRUTURAL TRAPEZOIDAL 44CM</v>
          </cell>
          <cell r="C379" t="str">
            <v>M</v>
          </cell>
          <cell r="D379">
            <v>101.78</v>
          </cell>
        </row>
        <row r="380">
          <cell r="A380">
            <v>6002057</v>
          </cell>
          <cell r="B380" t="str">
            <v>CUMEEIRA NORMAL PARA TELHA TECNOLOGIA CRFS, ESTRUTURAL TRAPEZOIDAL - 90CM</v>
          </cell>
          <cell r="C380" t="str">
            <v>M</v>
          </cell>
          <cell r="D380">
            <v>455.89</v>
          </cell>
        </row>
        <row r="381">
          <cell r="A381">
            <v>6002090</v>
          </cell>
          <cell r="B381" t="str">
            <v>CUMEEIRA DE ALUMÍNIO, PERFIL ONDULADO - NORMAL E= 0,8MM</v>
          </cell>
          <cell r="C381" t="str">
            <v>M</v>
          </cell>
          <cell r="D381">
            <v>118.41</v>
          </cell>
        </row>
        <row r="382">
          <cell r="A382">
            <v>6002091</v>
          </cell>
          <cell r="B382" t="str">
            <v>CUMEEIRA DE ALUMÍNIO, PERFIL TRAPEZOIDAL - NORMAL - E=0,8MM</v>
          </cell>
          <cell r="C382" t="str">
            <v>M</v>
          </cell>
          <cell r="D382">
            <v>117.13</v>
          </cell>
        </row>
        <row r="383">
          <cell r="A383">
            <v>6002092</v>
          </cell>
          <cell r="B383" t="str">
            <v>CUMEEIRA DE ALUMÍNIO PERFIL ONDULADO - SHED - E=0,8MM</v>
          </cell>
          <cell r="C383" t="str">
            <v>M</v>
          </cell>
          <cell r="D383">
            <v>119.28</v>
          </cell>
        </row>
        <row r="384">
          <cell r="A384">
            <v>6002093</v>
          </cell>
          <cell r="B384" t="str">
            <v>CUMEEIRA DE ALUMÍNIO - PERFIL TRAPEZOIDAL - SHED - E=0,8MM</v>
          </cell>
          <cell r="C384" t="str">
            <v>M</v>
          </cell>
          <cell r="D384">
            <v>118.39</v>
          </cell>
        </row>
        <row r="385">
          <cell r="A385">
            <v>6002094</v>
          </cell>
          <cell r="B385" t="str">
            <v>CUMEEIRA TRAPEZOIDAL EM AÇO GALVANIZADO ESP=0,5MM, REVESTIMENTO B, H=40MM, L=0,60 M</v>
          </cell>
          <cell r="C385" t="str">
            <v>M</v>
          </cell>
          <cell r="D385">
            <v>83.63</v>
          </cell>
        </row>
        <row r="386">
          <cell r="A386">
            <v>6002095</v>
          </cell>
          <cell r="B386" t="str">
            <v xml:space="preserve"> CUMEEIRA ONDULADA EM AÇO GALVANIZADO ESP=0,50MM, REVESTIMENTO B, H=17,5MM, LARG=0,60M</v>
          </cell>
          <cell r="C386" t="str">
            <v>M</v>
          </cell>
          <cell r="D386">
            <v>73.98</v>
          </cell>
        </row>
        <row r="387">
          <cell r="A387">
            <v>6002096</v>
          </cell>
          <cell r="B387" t="str">
            <v>CUMEEIRA TRAPEZOIDAL EM AÇO GALVANIZADO E=0,5MM, REVESTIMENTO B, H=40MM, L=0,60M, COM PINTURA BRANCA 2 FACES</v>
          </cell>
          <cell r="C387" t="str">
            <v>M</v>
          </cell>
          <cell r="D387">
            <v>102.7</v>
          </cell>
        </row>
        <row r="388">
          <cell r="A388">
            <v>6002097</v>
          </cell>
          <cell r="B388" t="str">
            <v>CUMEEIRA ONDULADA EM AÇO GALVANIZADO E=0,5MM, REVESTIMENTO B, H=17,5MM, L=0,60M, COM PINTURA BRANCA 2 FACES</v>
          </cell>
          <cell r="C388" t="str">
            <v>M</v>
          </cell>
          <cell r="D388">
            <v>93.02</v>
          </cell>
        </row>
        <row r="389">
          <cell r="A389">
            <v>6002099</v>
          </cell>
          <cell r="B389" t="str">
            <v>SUBCOBERTURA COM FOLHA DE ALUMÍNIO</v>
          </cell>
          <cell r="C389" t="str">
            <v>M2</v>
          </cell>
          <cell r="D389">
            <v>12.92</v>
          </cell>
        </row>
        <row r="390">
          <cell r="A390">
            <v>6003000</v>
          </cell>
          <cell r="B390" t="str">
            <v>DOMOS DE VENTILAÇÃO E ILUMINAÇÃO</v>
          </cell>
          <cell r="C390" t="str">
            <v>.</v>
          </cell>
          <cell r="D390" t="str">
            <v>.</v>
          </cell>
        </row>
        <row r="391">
          <cell r="A391">
            <v>6003098</v>
          </cell>
          <cell r="B391" t="str">
            <v>CI.01 - DOMO ACRÍLICO PARA ILUMINAÇÃO E VENTILAÇÃO</v>
          </cell>
          <cell r="C391" t="str">
            <v>M2</v>
          </cell>
          <cell r="D391">
            <v>875.5</v>
          </cell>
        </row>
        <row r="392">
          <cell r="A392">
            <v>6050000</v>
          </cell>
          <cell r="B392" t="str">
            <v>DEMOLIÇÕES</v>
          </cell>
          <cell r="C392" t="str">
            <v>.</v>
          </cell>
          <cell r="D392" t="str">
            <v>.</v>
          </cell>
        </row>
        <row r="393">
          <cell r="A393">
            <v>6050020</v>
          </cell>
          <cell r="B393" t="str">
            <v>DEMOLIÇÃO DE TELHAS DE BARRO COZIDO OU VIDRO EM GERAL</v>
          </cell>
          <cell r="C393" t="str">
            <v>M2</v>
          </cell>
          <cell r="D393">
            <v>12.91</v>
          </cell>
        </row>
        <row r="394">
          <cell r="A394">
            <v>6050025</v>
          </cell>
          <cell r="B394" t="str">
            <v>DEMOLIÇÃO DE TELHAS EM GERAL, EXCLUSIVE TELHAS DE BARRO COZIDO E VIDRO</v>
          </cell>
          <cell r="C394" t="str">
            <v>M2</v>
          </cell>
          <cell r="D394">
            <v>5.38</v>
          </cell>
        </row>
        <row r="395">
          <cell r="A395">
            <v>6060000</v>
          </cell>
          <cell r="B395" t="str">
            <v>RETIRADAS</v>
          </cell>
          <cell r="C395" t="str">
            <v>.</v>
          </cell>
          <cell r="D395" t="str">
            <v>.</v>
          </cell>
        </row>
        <row r="396">
          <cell r="A396">
            <v>6060003</v>
          </cell>
          <cell r="B396" t="str">
            <v>RETIRADA DE ESTRUTURA MADEIRA PONTALETADA - PARA TELHAS DE BARRO COZIDO</v>
          </cell>
          <cell r="C396" t="str">
            <v>M2</v>
          </cell>
          <cell r="D396">
            <v>14.82</v>
          </cell>
        </row>
        <row r="397">
          <cell r="A397">
            <v>6060004</v>
          </cell>
          <cell r="B397" t="str">
            <v>RETIRADA DE ESTRUTURA MADEIRA PONTALETADA - PARA TELHA ONDULADA DE CIMENTO AMIANTO, ALUMÍNIO OU PLÁSTICO</v>
          </cell>
          <cell r="C397" t="str">
            <v>M2</v>
          </cell>
          <cell r="D397">
            <v>9.8800000000000008</v>
          </cell>
        </row>
        <row r="398">
          <cell r="A398">
            <v>6060005</v>
          </cell>
          <cell r="B398" t="str">
            <v>RETIRADA DE ESTRUTURA DE MADEIRA COM TESOURAS - PARA TELHAS DE BARRO COZIDO</v>
          </cell>
          <cell r="C398" t="str">
            <v>M2</v>
          </cell>
          <cell r="D398">
            <v>24.69</v>
          </cell>
        </row>
        <row r="399">
          <cell r="A399">
            <v>6060006</v>
          </cell>
          <cell r="B399" t="str">
            <v>RETIRADA DE ESTRUTURA DE MADEIRA COM TESOURAS - PARA TELHA ONDULADA DE CIMENTO AMIANTO, ALUMÍNIO OU PLÁSTICO</v>
          </cell>
          <cell r="C399" t="str">
            <v>M2</v>
          </cell>
          <cell r="D399">
            <v>19.75</v>
          </cell>
        </row>
        <row r="400">
          <cell r="A400">
            <v>6060008</v>
          </cell>
          <cell r="B400" t="str">
            <v>RETIRADA DE ESTRUTURA METÁLICA INCLUSIVE PERFIS DE FIXAÇÃO</v>
          </cell>
          <cell r="C400" t="str">
            <v>KG</v>
          </cell>
          <cell r="D400">
            <v>2.17</v>
          </cell>
        </row>
        <row r="401">
          <cell r="A401">
            <v>6060010</v>
          </cell>
          <cell r="B401" t="str">
            <v>RETIRADA PARCIAL DE MADEIRAMENTO DE TELHADO - RIPAS</v>
          </cell>
          <cell r="C401" t="str">
            <v>M</v>
          </cell>
          <cell r="D401">
            <v>0.49</v>
          </cell>
        </row>
        <row r="402">
          <cell r="A402">
            <v>6060011</v>
          </cell>
          <cell r="B402" t="str">
            <v>RETIRADA PARCIAL DE MADEIRAMENTO DE TELHADO - CAIBROS</v>
          </cell>
          <cell r="C402" t="str">
            <v>M</v>
          </cell>
          <cell r="D402">
            <v>2.96</v>
          </cell>
        </row>
        <row r="403">
          <cell r="A403">
            <v>6060012</v>
          </cell>
          <cell r="B403" t="str">
            <v>RETIRADA PARCIAL DE MADEIRAMENTO DE TELHADO - VIGAS</v>
          </cell>
          <cell r="C403" t="str">
            <v>M</v>
          </cell>
          <cell r="D403">
            <v>4.9400000000000004</v>
          </cell>
        </row>
        <row r="404">
          <cell r="A404">
            <v>6060015</v>
          </cell>
          <cell r="B404" t="str">
            <v>RETIRADA DE FERRAGEM PARA MADEIRAMENTO DE TELHADO</v>
          </cell>
          <cell r="C404" t="str">
            <v>UN</v>
          </cell>
          <cell r="D404">
            <v>7.41</v>
          </cell>
        </row>
        <row r="405">
          <cell r="A405">
            <v>6060020</v>
          </cell>
          <cell r="B405" t="str">
            <v>RETIRADA DE TELHAS DE BARRO COZIDO OU VIDRO - TIPO FRANCESA</v>
          </cell>
          <cell r="C405" t="str">
            <v>M2</v>
          </cell>
          <cell r="D405">
            <v>10.76</v>
          </cell>
        </row>
        <row r="406">
          <cell r="A406">
            <v>6060021</v>
          </cell>
          <cell r="B406" t="str">
            <v>RETIRADA DE TELHAS DE BARRO COZIDO OU VIDRO - TIPO PAULISTA</v>
          </cell>
          <cell r="C406" t="str">
            <v>M2</v>
          </cell>
          <cell r="D406">
            <v>19.37</v>
          </cell>
        </row>
        <row r="407">
          <cell r="A407">
            <v>6060022</v>
          </cell>
          <cell r="B407" t="str">
            <v>RETIRADA DE TELHAS DE BARRO COZIDO - TIPO SUPER-PAULISTA (PLAN)</v>
          </cell>
          <cell r="C407" t="str">
            <v>M2</v>
          </cell>
          <cell r="D407">
            <v>15.06</v>
          </cell>
        </row>
        <row r="408">
          <cell r="A408">
            <v>6060025</v>
          </cell>
          <cell r="B408" t="str">
            <v>RETIRADA DE TELHAS EM GERAL, EXCLUSIVE TELHAS DE BARRO COZIDO, VIDRO E ESTRUTURAIS DE CRFS</v>
          </cell>
          <cell r="C408" t="str">
            <v>M2</v>
          </cell>
          <cell r="D408">
            <v>7.53</v>
          </cell>
        </row>
        <row r="409">
          <cell r="A409">
            <v>6060028</v>
          </cell>
          <cell r="B409" t="str">
            <v>RETIRADA DE TELHAS ESTRUTURAIS DE CRFS OU CIMENTO AMIANTO - LARGURA ÚTIL=44CM</v>
          </cell>
          <cell r="C409" t="str">
            <v>M2</v>
          </cell>
          <cell r="D409">
            <v>6.46</v>
          </cell>
        </row>
        <row r="410">
          <cell r="A410">
            <v>6060029</v>
          </cell>
          <cell r="B410" t="str">
            <v>RETIRADA DE TELHAS ESTRUTURAIS DE CRFS OU CIMENTO AMIANTO - LARGURA ÚTIL=90CM</v>
          </cell>
          <cell r="C410" t="str">
            <v>M2</v>
          </cell>
          <cell r="D410">
            <v>6.46</v>
          </cell>
        </row>
        <row r="411">
          <cell r="A411">
            <v>6060040</v>
          </cell>
          <cell r="B411" t="str">
            <v>RETIRADA DE CUMEEIRAS OU ESPIGÕES DE BARRO COZIDO OU VIDRO EM GERAL</v>
          </cell>
          <cell r="C411" t="str">
            <v>M</v>
          </cell>
          <cell r="D411">
            <v>6.46</v>
          </cell>
        </row>
        <row r="412">
          <cell r="A412">
            <v>6060090</v>
          </cell>
          <cell r="B412" t="str">
            <v>RETIRADA DE CUMEEIRAS OU ESPIGÕES DE MATERIAIS EM GERAL - EXCLUSIVE BARRO COZIDO OU VIDRO</v>
          </cell>
          <cell r="C412" t="str">
            <v>M</v>
          </cell>
          <cell r="D412">
            <v>4.3</v>
          </cell>
        </row>
        <row r="413">
          <cell r="A413">
            <v>6070000</v>
          </cell>
          <cell r="B413" t="str">
            <v>RECOLOCAÇÕES</v>
          </cell>
          <cell r="C413" t="str">
            <v>.</v>
          </cell>
          <cell r="D413" t="str">
            <v>.</v>
          </cell>
        </row>
        <row r="414">
          <cell r="A414">
            <v>6070010</v>
          </cell>
          <cell r="B414" t="str">
            <v>RECOLOCAÇÃO PARCIAL DE MADEIRAMENTO DE TELHADO - RIPAS</v>
          </cell>
          <cell r="C414" t="str">
            <v>M</v>
          </cell>
          <cell r="D414">
            <v>2.48</v>
          </cell>
        </row>
        <row r="415">
          <cell r="A415">
            <v>6070011</v>
          </cell>
          <cell r="B415" t="str">
            <v>RECOLOCAÇÃO PARCIAL DE MADEIRAMENTO DE TELHADO - CAIBROS</v>
          </cell>
          <cell r="C415" t="str">
            <v>M</v>
          </cell>
          <cell r="D415">
            <v>7.52</v>
          </cell>
        </row>
        <row r="416">
          <cell r="A416">
            <v>6070012</v>
          </cell>
          <cell r="B416" t="str">
            <v>RECOLOCAÇÃO PARCIAL DE MADEIRAMENTO DE TELHADO - VIGAS</v>
          </cell>
          <cell r="C416" t="str">
            <v>M</v>
          </cell>
          <cell r="D416">
            <v>20.04</v>
          </cell>
        </row>
        <row r="417">
          <cell r="A417">
            <v>6070015</v>
          </cell>
          <cell r="B417" t="str">
            <v>RECOLOCAÇÃO DE FERRAGEM PARA MADEIRAMENTO DE TELHADO</v>
          </cell>
          <cell r="C417" t="str">
            <v>UN</v>
          </cell>
          <cell r="D417">
            <v>14.82</v>
          </cell>
        </row>
        <row r="418">
          <cell r="A418">
            <v>6070020</v>
          </cell>
          <cell r="B418" t="str">
            <v>RECOLOCAÇÃO DE TELHAS DE BARRO COZIDO OU VIDRO - TIPO FRANCESA</v>
          </cell>
          <cell r="C418" t="str">
            <v>M2</v>
          </cell>
          <cell r="D418">
            <v>34.729999999999997</v>
          </cell>
        </row>
        <row r="419">
          <cell r="A419">
            <v>6070021</v>
          </cell>
          <cell r="B419" t="str">
            <v>RECOLOCAÇÃO DE TELHAS DE BARRO COZIDO OU VIDRO - TIPO PAULISTA</v>
          </cell>
          <cell r="C419" t="str">
            <v>M2</v>
          </cell>
          <cell r="D419">
            <v>84.11</v>
          </cell>
        </row>
        <row r="420">
          <cell r="A420">
            <v>6070022</v>
          </cell>
          <cell r="B420" t="str">
            <v>RECOLOCAÇÃO DE TELHAS DE BARRO COZIDO - TIPO SUPER-PAULISTA (PLAN)</v>
          </cell>
          <cell r="C420" t="str">
            <v>M2</v>
          </cell>
          <cell r="D420">
            <v>54.18</v>
          </cell>
        </row>
        <row r="421">
          <cell r="A421">
            <v>6070025</v>
          </cell>
          <cell r="B421" t="str">
            <v>RECOLOCAÇÃO DE TELHAS DE CRF, CIMENTO AMIANTO, ALUMÍNIO OU PLÁSTICO - ONDULADA COMUM</v>
          </cell>
          <cell r="C421" t="str">
            <v>M2</v>
          </cell>
          <cell r="D421">
            <v>14.47</v>
          </cell>
        </row>
        <row r="422">
          <cell r="A422">
            <v>6070028</v>
          </cell>
          <cell r="B422" t="str">
            <v>RECOLOCAÇÃO DE TELHAS ESTRUTURAIS DE CRFS OU CIMENTO AMIANTO - LARGURA ÚTIL=44CM</v>
          </cell>
          <cell r="C422" t="str">
            <v>M2</v>
          </cell>
          <cell r="D422">
            <v>14.5</v>
          </cell>
        </row>
        <row r="423">
          <cell r="A423">
            <v>6070029</v>
          </cell>
          <cell r="B423" t="str">
            <v>RECOLOCAÇÃO DE TELHAS ESTRUTURAIS DE CRFS OU CIMENTO AMIANTO - LARGURA ÚTIL=90CM</v>
          </cell>
          <cell r="C423" t="str">
            <v>M2</v>
          </cell>
          <cell r="D423">
            <v>14.42</v>
          </cell>
        </row>
        <row r="424">
          <cell r="A424">
            <v>6070040</v>
          </cell>
          <cell r="B424" t="str">
            <v>RECOLOCAÇÃO DE CUMEEIRAS OU ESPIGÕES DE BARRO COZIDO</v>
          </cell>
          <cell r="C424" t="str">
            <v>M</v>
          </cell>
          <cell r="D424">
            <v>25.35</v>
          </cell>
        </row>
        <row r="425">
          <cell r="A425">
            <v>6070090</v>
          </cell>
          <cell r="B425" t="str">
            <v>RECOLOCAÇÃO DE CUMEEIRAS OU ESPIGÕES DE MATERIAIS EM GERAL - EXCLUSIVE BARRO COZIDO OU VIDRO</v>
          </cell>
          <cell r="C425" t="str">
            <v>M</v>
          </cell>
          <cell r="D425">
            <v>11.43</v>
          </cell>
        </row>
        <row r="426">
          <cell r="A426">
            <v>6080000</v>
          </cell>
          <cell r="B426" t="str">
            <v>SERVIÇOS PARCIAIS</v>
          </cell>
          <cell r="C426" t="str">
            <v>.</v>
          </cell>
          <cell r="D426" t="str">
            <v>.</v>
          </cell>
        </row>
        <row r="427">
          <cell r="A427">
            <v>6080001</v>
          </cell>
          <cell r="B427" t="str">
            <v>REVISÃO GERAL DE TELHADOS DE BARRO, INCLUSIVE TOMADA DE GOTEIRA</v>
          </cell>
          <cell r="C427" t="str">
            <v>M2</v>
          </cell>
          <cell r="D427">
            <v>9.1</v>
          </cell>
        </row>
        <row r="428">
          <cell r="A428">
            <v>6080002</v>
          </cell>
          <cell r="B428" t="str">
            <v>REMANEJAMENTO DE TELHAS DE BARRO COZIDO, INCLUSIVE ESCOVAMENTO</v>
          </cell>
          <cell r="C428" t="str">
            <v>M2</v>
          </cell>
          <cell r="D428">
            <v>34.729999999999997</v>
          </cell>
        </row>
        <row r="429">
          <cell r="A429">
            <v>6080003</v>
          </cell>
          <cell r="B429" t="str">
            <v>REVISÃO, ESCOVAÇÃO, INCLUSIVE  TOMADA DE GOTEIRAS DE TELHADOS EM GERAL, EXCLUSIVE PARA TELHAS DE BARRO COZIDO OU VIDRO</v>
          </cell>
          <cell r="C429" t="str">
            <v>M2</v>
          </cell>
          <cell r="D429">
            <v>28.77</v>
          </cell>
        </row>
        <row r="430">
          <cell r="A430">
            <v>6080010</v>
          </cell>
          <cell r="B430" t="str">
            <v>MADEIRAMENTO DE TELHADO, PADRÃO PEROBA - RIPAS 1,5X5CM</v>
          </cell>
          <cell r="C430" t="str">
            <v>M</v>
          </cell>
          <cell r="D430">
            <v>8.9</v>
          </cell>
        </row>
        <row r="431">
          <cell r="A431">
            <v>6080012</v>
          </cell>
          <cell r="B431" t="str">
            <v>MADEIRAMENTO DE TELHADO, PADRÃO PEROBA - CAIBROS 5X6CM</v>
          </cell>
          <cell r="C431" t="str">
            <v>M</v>
          </cell>
          <cell r="D431">
            <v>24.22</v>
          </cell>
        </row>
        <row r="432">
          <cell r="A432">
            <v>6080016</v>
          </cell>
          <cell r="B432" t="str">
            <v>MADEIRAMENTO DE TELHADO, PADRÃO PEROBA - VIGAS 6X12CM</v>
          </cell>
          <cell r="C432" t="str">
            <v>M</v>
          </cell>
          <cell r="D432">
            <v>68.5</v>
          </cell>
        </row>
        <row r="433">
          <cell r="A433">
            <v>6080047</v>
          </cell>
          <cell r="B433" t="str">
            <v>PARAFUSO ROSCA SOBERBA PARA FIXAÇÃO DE TELHAS EM CRFS OU CIMENTO AMIANTO</v>
          </cell>
          <cell r="C433" t="str">
            <v>UN</v>
          </cell>
          <cell r="D433">
            <v>7.2</v>
          </cell>
        </row>
        <row r="434">
          <cell r="A434">
            <v>6080049</v>
          </cell>
          <cell r="B434" t="str">
            <v>GANCHO COM ROSCA UMA EXTREMIDADE PARA FIXAÇÃO DE TELHA ESTRUTURAL TRAPEZOIDAL - 90CM</v>
          </cell>
          <cell r="C434" t="str">
            <v>UN</v>
          </cell>
          <cell r="D434">
            <v>8.56</v>
          </cell>
        </row>
        <row r="435">
          <cell r="A435">
            <v>6080084</v>
          </cell>
          <cell r="B435" t="str">
            <v>PLACA DE VENTILAÇÃO PARA TELHA ESTRUTURAL TRAPEZOIDAL - 90CM</v>
          </cell>
          <cell r="C435" t="str">
            <v>UN</v>
          </cell>
          <cell r="D435">
            <v>17.329999999999998</v>
          </cell>
        </row>
        <row r="436">
          <cell r="A436">
            <v>7000000</v>
          </cell>
          <cell r="B436" t="str">
            <v>ESQUADRIAS DE MADEIRA</v>
          </cell>
          <cell r="C436">
            <v>0</v>
          </cell>
          <cell r="D436">
            <v>0</v>
          </cell>
        </row>
        <row r="437">
          <cell r="A437">
            <v>7001000</v>
          </cell>
          <cell r="B437" t="str">
            <v>PORTAS DE PASSAGEM</v>
          </cell>
          <cell r="C437" t="str">
            <v>.</v>
          </cell>
          <cell r="D437" t="str">
            <v>.</v>
          </cell>
        </row>
        <row r="438">
          <cell r="A438">
            <v>7001003</v>
          </cell>
          <cell r="B438" t="str">
            <v>PORTA LISA ESPECIAL/ SÓLIDA PARA BOX, PARA PORTADORES DE DEFICIÊNCIA FÍSICA - 82X170CM</v>
          </cell>
          <cell r="C438" t="str">
            <v>UN</v>
          </cell>
          <cell r="D438">
            <v>877.36</v>
          </cell>
        </row>
        <row r="439">
          <cell r="A439">
            <v>7001004</v>
          </cell>
          <cell r="B439" t="str">
            <v>PORTA LISA ESPECIAL/ SÓLIDA PARA PORTADORES DE DEFICIÊNCIA FÍSICA - 82X210CM</v>
          </cell>
          <cell r="C439" t="str">
            <v>UN</v>
          </cell>
          <cell r="D439">
            <v>898.91</v>
          </cell>
        </row>
        <row r="440">
          <cell r="A440">
            <v>7001005</v>
          </cell>
          <cell r="B440" t="str">
            <v>PM.05 - PORTA LISA ESPECIAL/ SÓLIDA - 62X210CM</v>
          </cell>
          <cell r="C440" t="str">
            <v>UN</v>
          </cell>
          <cell r="D440">
            <v>566.26</v>
          </cell>
        </row>
        <row r="441">
          <cell r="A441">
            <v>7001007</v>
          </cell>
          <cell r="B441" t="str">
            <v xml:space="preserve"> PM.07 -  PORTA LISA ESPECIAL/ SÓLIDA - 82X210CM</v>
          </cell>
          <cell r="C441" t="str">
            <v>UN</v>
          </cell>
          <cell r="D441">
            <v>584.88</v>
          </cell>
        </row>
        <row r="442">
          <cell r="A442">
            <v>7001008</v>
          </cell>
          <cell r="B442" t="str">
            <v>PM.08 -  PORTA LISA ESPECIAL/ SÓLIDA - 92X210CM</v>
          </cell>
          <cell r="C442" t="str">
            <v>UN</v>
          </cell>
          <cell r="D442">
            <v>627.71</v>
          </cell>
        </row>
        <row r="443">
          <cell r="A443">
            <v>7001009</v>
          </cell>
          <cell r="B443" t="str">
            <v>PM.09 - PORTA LISA ESPECIAL/ SÓLIDA - 102X210CM</v>
          </cell>
          <cell r="C443" t="str">
            <v>UN</v>
          </cell>
          <cell r="D443">
            <v>696.15</v>
          </cell>
        </row>
        <row r="444">
          <cell r="A444">
            <v>7001011</v>
          </cell>
          <cell r="B444" t="str">
            <v>PM.11 - PORTA LISA COMUM/ ENCABEÇADA - 72X210CM</v>
          </cell>
          <cell r="C444" t="str">
            <v>UN</v>
          </cell>
          <cell r="D444">
            <v>346.91</v>
          </cell>
        </row>
        <row r="445">
          <cell r="A445">
            <v>7001012</v>
          </cell>
          <cell r="B445" t="str">
            <v xml:space="preserve"> PM.12 - PORTA LISA COMUM/ ENCABEÇADA - 82X210CM</v>
          </cell>
          <cell r="C445" t="str">
            <v>UN</v>
          </cell>
          <cell r="D445">
            <v>367.11</v>
          </cell>
        </row>
        <row r="446">
          <cell r="A446">
            <v>7001013</v>
          </cell>
          <cell r="B446" t="str">
            <v>PM.13 - PORTA LISA COMUM/ ENCABEÇADA - 92X210CM</v>
          </cell>
          <cell r="C446" t="str">
            <v>UN</v>
          </cell>
          <cell r="D446">
            <v>459.55</v>
          </cell>
        </row>
        <row r="447">
          <cell r="A447">
            <v>7001014</v>
          </cell>
          <cell r="B447" t="str">
            <v xml:space="preserve"> PM.14 - PORTA LISA COMUM/ ENCABEÇADA - 102X210CM</v>
          </cell>
          <cell r="C447" t="str">
            <v>UN</v>
          </cell>
          <cell r="D447">
            <v>487.17</v>
          </cell>
        </row>
        <row r="448">
          <cell r="A448">
            <v>7001037</v>
          </cell>
          <cell r="B448" t="str">
            <v>PM.37 - PORTA VENEZIANA - 82X210CM</v>
          </cell>
          <cell r="C448" t="str">
            <v>UN</v>
          </cell>
          <cell r="D448">
            <v>1154.69</v>
          </cell>
        </row>
        <row r="449">
          <cell r="A449">
            <v>7001038</v>
          </cell>
          <cell r="B449" t="str">
            <v>PM.38 - PORTA VENEZIANA - 92X210CM</v>
          </cell>
          <cell r="C449" t="str">
            <v>UN</v>
          </cell>
          <cell r="D449">
            <v>1274.8499999999999</v>
          </cell>
        </row>
        <row r="450">
          <cell r="A450">
            <v>7001039</v>
          </cell>
          <cell r="B450" t="str">
            <v>PM.39 - PORTA DE MADEIRA LISA COMUM/ ENCABEÇADA DE CORRER, 2 FOLHAS, TRILHO DE ALUMÍNIO</v>
          </cell>
          <cell r="C450" t="str">
            <v>M2</v>
          </cell>
          <cell r="D450">
            <v>405.98</v>
          </cell>
        </row>
        <row r="451">
          <cell r="A451">
            <v>7001045</v>
          </cell>
          <cell r="B451" t="str">
            <v>PM.45 - PORTA DE MADEIRA LISA COMUM/ ENCABEÇADA, 2 FOLHAS - 124X210CM</v>
          </cell>
          <cell r="C451" t="str">
            <v>UN</v>
          </cell>
          <cell r="D451">
            <v>812.22</v>
          </cell>
        </row>
        <row r="452">
          <cell r="A452">
            <v>7001046</v>
          </cell>
          <cell r="B452" t="str">
            <v>PM.46 - PORTA DE MADEIRA LISA COMUM/ ENCABEÇADA - 2 FOLHAS - 144X210CM</v>
          </cell>
          <cell r="C452" t="str">
            <v>UN</v>
          </cell>
          <cell r="D452">
            <v>810.26</v>
          </cell>
        </row>
        <row r="453">
          <cell r="A453">
            <v>7001047</v>
          </cell>
          <cell r="B453" t="str">
            <v>PM.47 - PORTA DE MADEIRA LISA COMUM/ ENCABEÇADA - 2 FOLHAS - 164X210CM</v>
          </cell>
          <cell r="C453" t="str">
            <v>UN</v>
          </cell>
          <cell r="D453">
            <v>810.96</v>
          </cell>
        </row>
        <row r="454">
          <cell r="A454">
            <v>7001048</v>
          </cell>
          <cell r="B454" t="str">
            <v>PM.48 - PORTA DE MADEIRA LISA COMUM/ ENCABEÇADA, 2 FOLHAS - 184X210CM</v>
          </cell>
          <cell r="C454" t="str">
            <v>UN</v>
          </cell>
          <cell r="D454">
            <v>935.6</v>
          </cell>
        </row>
        <row r="455">
          <cell r="A455">
            <v>7001049</v>
          </cell>
          <cell r="B455" t="str">
            <v>PM.49 - PORTA DE MADEIRA LISA COMUM/ ENCABEÇADA, 2 FOLHAS - 204X210CM</v>
          </cell>
          <cell r="C455" t="str">
            <v>UN</v>
          </cell>
          <cell r="D455">
            <v>990.84</v>
          </cell>
        </row>
        <row r="456">
          <cell r="A456">
            <v>7001050</v>
          </cell>
          <cell r="B456" t="str">
            <v>EM.01 - BATENTE DE MADEIRA (14CM) - PARA PORTA DE 1 FOLHA, SEM BANDEIRA</v>
          </cell>
          <cell r="C456" t="str">
            <v>JG</v>
          </cell>
          <cell r="D456">
            <v>883.8</v>
          </cell>
        </row>
        <row r="457">
          <cell r="A457">
            <v>7001051</v>
          </cell>
          <cell r="B457" t="str">
            <v>EM.01 - BATENTE DE MADEIRA (14CM) - PARA PORTA DE 2 FOLHAS, SEM BANDEIRA</v>
          </cell>
          <cell r="C457" t="str">
            <v>JG</v>
          </cell>
          <cell r="D457">
            <v>853.43</v>
          </cell>
        </row>
        <row r="458">
          <cell r="A458">
            <v>7001052</v>
          </cell>
          <cell r="B458" t="str">
            <v>EM.01 - BATENTE DE MADEIRA (14CM) - PARA PORTA COM BANDEIRA</v>
          </cell>
          <cell r="C458" t="str">
            <v>JG</v>
          </cell>
          <cell r="D458">
            <v>795.23</v>
          </cell>
        </row>
        <row r="459">
          <cell r="A459">
            <v>7001053</v>
          </cell>
          <cell r="B459" t="str">
            <v>EM.01 - BATENTE DE MADEIRA (14CM) - PARA INSTALAÇÕES SANITÁRIAS</v>
          </cell>
          <cell r="C459" t="str">
            <v>JG</v>
          </cell>
          <cell r="D459">
            <v>887.02</v>
          </cell>
        </row>
        <row r="460">
          <cell r="A460">
            <v>7001054</v>
          </cell>
          <cell r="B460" t="str">
            <v>EM.02 - BATENTE DE MADEIRA (25CM) - PARA PORTA DE 1 FOLHA, SEM BANDEIRA</v>
          </cell>
          <cell r="C460" t="str">
            <v>JG</v>
          </cell>
          <cell r="D460">
            <v>892.74</v>
          </cell>
        </row>
        <row r="461">
          <cell r="A461">
            <v>7001055</v>
          </cell>
          <cell r="B461" t="str">
            <v>EM.02 - BATENTE DE MADEIRA (25CM) - PARA PORTA DE 2 FOLHAS, SEM BANDEIRA</v>
          </cell>
          <cell r="C461" t="str">
            <v>JG</v>
          </cell>
          <cell r="D461">
            <v>1278.53</v>
          </cell>
        </row>
        <row r="462">
          <cell r="A462">
            <v>7001056</v>
          </cell>
          <cell r="B462" t="str">
            <v>EM.02 - BATENTE DE MADEIRA (25CM) - PARA PORTA COM BANDEIRA</v>
          </cell>
          <cell r="C462" t="str">
            <v>JG</v>
          </cell>
          <cell r="D462">
            <v>1558.04</v>
          </cell>
        </row>
        <row r="463">
          <cell r="A463">
            <v>7001057</v>
          </cell>
          <cell r="B463" t="str">
            <v>EM.03 - BATENTE DE MADEIRA (9,5CM) - PARA PORTA EM DIVISÓRIA</v>
          </cell>
          <cell r="C463" t="str">
            <v>M</v>
          </cell>
          <cell r="D463">
            <v>77.87</v>
          </cell>
        </row>
        <row r="464">
          <cell r="A464">
            <v>7001075</v>
          </cell>
          <cell r="B464" t="str">
            <v>EM.21 - VISOR FIXO COM VIDRO E REQUADRO DE MADEIRA PARA PORTA</v>
          </cell>
          <cell r="C464" t="str">
            <v>UN</v>
          </cell>
          <cell r="D464">
            <v>292.44</v>
          </cell>
        </row>
        <row r="465">
          <cell r="A465">
            <v>7001080</v>
          </cell>
          <cell r="B465" t="str">
            <v>EM.26 - FAIXA BATE MACA EM LAMINADO  MELAMÍNICO PARA PORTA DE MADEIRA</v>
          </cell>
          <cell r="C465" t="str">
            <v>M2</v>
          </cell>
          <cell r="D465">
            <v>152</v>
          </cell>
        </row>
        <row r="466">
          <cell r="A466">
            <v>7002000</v>
          </cell>
          <cell r="B466" t="str">
            <v>FERRAGENS E COMPLEMENTOS METÁLICOS</v>
          </cell>
          <cell r="C466" t="str">
            <v>.</v>
          </cell>
          <cell r="D466" t="str">
            <v>.</v>
          </cell>
        </row>
        <row r="467">
          <cell r="A467">
            <v>7002002</v>
          </cell>
          <cell r="B467" t="str">
            <v>CONJUNTO DE FECHADURA DE CILINDRO, 55MM, TRÁFEGO INTENSO, MAÇANETA EM ZAMAC, GUARNIÇÕES EM AÇO, ACABAMENTO CROMADO - PARA PORTA INTERNA OU EXTERNA</v>
          </cell>
          <cell r="C467" t="str">
            <v>UN</v>
          </cell>
          <cell r="D467">
            <v>325.44</v>
          </cell>
        </row>
        <row r="468">
          <cell r="A468">
            <v>7002008</v>
          </cell>
          <cell r="B468" t="str">
            <v>CONJUNTO DE FECHADURA DE CILINDRO, CAIXA RASA (22MM) - PORTA COM MONTANTE ESTREITO</v>
          </cell>
          <cell r="C468" t="str">
            <v>UN</v>
          </cell>
          <cell r="D468">
            <v>404.86</v>
          </cell>
        </row>
        <row r="469">
          <cell r="A469">
            <v>7002010</v>
          </cell>
          <cell r="B469" t="str">
            <v>CONJUNTO DE FECHADURA DE CILINDRO, SÓ LINGUETA (55MM) - TRÁFEGO INTENSO - PORTA DE ABRIR</v>
          </cell>
          <cell r="C469" t="str">
            <v>UN</v>
          </cell>
          <cell r="D469">
            <v>175.81</v>
          </cell>
        </row>
        <row r="470">
          <cell r="A470">
            <v>7002012</v>
          </cell>
          <cell r="B470" t="str">
            <v>CONJUNTO DE FECHADURA DE CILINDRO, BICO DE PAPAGAIO (22MM) - PORTA DE CORRER</v>
          </cell>
          <cell r="C470" t="str">
            <v>UN</v>
          </cell>
          <cell r="D470">
            <v>370.69</v>
          </cell>
        </row>
        <row r="471">
          <cell r="A471">
            <v>7002016</v>
          </cell>
          <cell r="B471" t="str">
            <v>FECHADURA TIPO GORGE (55MM) - TRÁFEGO INTENSO, MAÇANETA EM ZEMAC, GUARNIÇÕES EM AÇO, ACABAMENTO CROMADO BRILHANTE</v>
          </cell>
          <cell r="C471" t="str">
            <v>UN</v>
          </cell>
          <cell r="D471">
            <v>366.63</v>
          </cell>
        </row>
        <row r="472">
          <cell r="A472">
            <v>7002031</v>
          </cell>
          <cell r="B472" t="str">
            <v>FECHADURA TIPO TRANQUETA E TRINCO (55MM) - TRÁFEGO INTENSO, MAÇANETA EM ZAMAC, GUARNIÇÕES EM AÇO, ACABAMENTO CROMADO BRILHANTE - PORTA DE SANITÁRIO</v>
          </cell>
          <cell r="C472" t="str">
            <v>UN</v>
          </cell>
          <cell r="D472">
            <v>206.56</v>
          </cell>
        </row>
        <row r="473">
          <cell r="A473">
            <v>7002040</v>
          </cell>
          <cell r="B473" t="str">
            <v>CONJUNTO DE FECHADURA TIPO TETRA - SOMENTE TRANCA</v>
          </cell>
          <cell r="C473" t="str">
            <v>CJ</v>
          </cell>
          <cell r="D473">
            <v>112.41</v>
          </cell>
        </row>
        <row r="474">
          <cell r="A474">
            <v>7002050</v>
          </cell>
          <cell r="B474" t="str">
            <v>TARGETA DE SOBREPOR,TIPO "LIVRE-OCUPADO"- 60X65MM</v>
          </cell>
          <cell r="C474" t="str">
            <v>UN</v>
          </cell>
          <cell r="D474">
            <v>198.77</v>
          </cell>
        </row>
        <row r="475">
          <cell r="A475">
            <v>7002051</v>
          </cell>
          <cell r="B475" t="str">
            <v>FECHO DE EMBUTIR, TRAVA ACIONADA POR ALAVANCA, 3/4"X400MM - PORTA 2 FOLHAS</v>
          </cell>
          <cell r="C475" t="str">
            <v>UN</v>
          </cell>
          <cell r="D475">
            <v>280.22000000000003</v>
          </cell>
        </row>
        <row r="476">
          <cell r="A476">
            <v>7002052</v>
          </cell>
          <cell r="B476" t="str">
            <v>FECHO DE EMBUTIR,TRAVA ACIONADA POR ALAVANCA, 3/4"X200MM - PORTA 2 FOLHAS</v>
          </cell>
          <cell r="C476" t="str">
            <v>UN</v>
          </cell>
          <cell r="D476">
            <v>219.82</v>
          </cell>
        </row>
        <row r="477">
          <cell r="A477">
            <v>7002064</v>
          </cell>
          <cell r="B477" t="str">
            <v>MOLA FECHA-PORTA,TIPO LEVE (AMORTECEDOR HIDRÁULICO)</v>
          </cell>
          <cell r="C477" t="str">
            <v>UN</v>
          </cell>
          <cell r="D477">
            <v>277.37</v>
          </cell>
        </row>
        <row r="478">
          <cell r="A478">
            <v>7002065</v>
          </cell>
          <cell r="B478" t="str">
            <v>MOLA FECHA-PORTA,TIPO PESADO</v>
          </cell>
          <cell r="C478" t="str">
            <v>UN</v>
          </cell>
          <cell r="D478">
            <v>345.83</v>
          </cell>
        </row>
        <row r="479">
          <cell r="A479">
            <v>7002066</v>
          </cell>
          <cell r="B479" t="str">
            <v>MOLA VAI-E-VEM, DE TOPO</v>
          </cell>
          <cell r="C479" t="str">
            <v>UN</v>
          </cell>
          <cell r="D479">
            <v>575.63</v>
          </cell>
        </row>
        <row r="480">
          <cell r="A480">
            <v>7002073</v>
          </cell>
          <cell r="B480" t="str">
            <v>CADEADO DE LATÃO (COM CILINDRO E TRAVA DUPLA) - 35MM PESO MÍNIMO 140G</v>
          </cell>
          <cell r="C480" t="str">
            <v>UN</v>
          </cell>
          <cell r="D480">
            <v>31.08</v>
          </cell>
        </row>
        <row r="481">
          <cell r="A481">
            <v>7002080</v>
          </cell>
          <cell r="B481" t="str">
            <v>PORTA-CADEADO DE FERRO PINTADO - 63MM PESO MÍNIMO 25G</v>
          </cell>
          <cell r="C481" t="str">
            <v>UN</v>
          </cell>
          <cell r="D481">
            <v>12.03</v>
          </cell>
        </row>
        <row r="482">
          <cell r="A482">
            <v>7002081</v>
          </cell>
          <cell r="B482" t="str">
            <v>PORTA-CADEADO DE FERRO PINTADO - 89MM PESO MÍNIMO 115G</v>
          </cell>
          <cell r="C482" t="str">
            <v>UN</v>
          </cell>
          <cell r="D482">
            <v>17.309999999999999</v>
          </cell>
        </row>
        <row r="483">
          <cell r="A483">
            <v>7002090</v>
          </cell>
          <cell r="B483" t="str">
            <v>BARRA ANTI-PÂNICO PARA  PORTA 1 FOLHA - COLOCADA</v>
          </cell>
          <cell r="C483" t="str">
            <v>UN</v>
          </cell>
          <cell r="D483">
            <v>1163.05</v>
          </cell>
        </row>
        <row r="484">
          <cell r="A484">
            <v>7002095</v>
          </cell>
          <cell r="B484" t="str">
            <v>RESPIRO PARA ARMÁRIO EM LATÃO CROMADO - DIÂMETRO 10CM</v>
          </cell>
          <cell r="C484" t="str">
            <v>UN</v>
          </cell>
          <cell r="D484">
            <v>57.5</v>
          </cell>
        </row>
        <row r="485">
          <cell r="A485">
            <v>7003000</v>
          </cell>
          <cell r="B485" t="str">
            <v>PORTAS COM REVESTIMENTO</v>
          </cell>
          <cell r="C485" t="str">
            <v>.</v>
          </cell>
          <cell r="D485" t="str">
            <v>.</v>
          </cell>
        </row>
        <row r="486">
          <cell r="A486">
            <v>7003001</v>
          </cell>
          <cell r="B486" t="str">
            <v>PM.50 - PORTA DE MADEIRA LISA COMUM/ ENCABEÇADA, REVESTIDA COM LAMINADO MELAMÍNICO - 2 FOLHAS 124X210CM</v>
          </cell>
          <cell r="C486" t="str">
            <v>UN</v>
          </cell>
          <cell r="D486">
            <v>1441.63</v>
          </cell>
        </row>
        <row r="487">
          <cell r="A487">
            <v>7003002</v>
          </cell>
          <cell r="B487" t="str">
            <v>PM.51 - PORTA DE MADEIRA LISA COMUM/ ENCABEÇADA, REVESTIDA COM LAMINADO MELAMÍNICO - 2 FOLHAS 144X210CM</v>
          </cell>
          <cell r="C487" t="str">
            <v>UN</v>
          </cell>
          <cell r="D487">
            <v>1543.51</v>
          </cell>
        </row>
        <row r="488">
          <cell r="A488">
            <v>7003003</v>
          </cell>
          <cell r="B488" t="str">
            <v>PM.52 - PORTA DE MADEIRA LISA COMUM/ ENCABEÇADA, REVESTIDA COM LAMINADO MELAMÍNICO - 2 FOLHAS 164X210CM</v>
          </cell>
          <cell r="C488" t="str">
            <v>UN</v>
          </cell>
          <cell r="D488">
            <v>1646.13</v>
          </cell>
        </row>
        <row r="489">
          <cell r="A489">
            <v>7003004</v>
          </cell>
          <cell r="B489" t="str">
            <v>PM.53 - PORTA DE MADEIRA LISA COMUM/ ENCABEÇADA, REVESTIDA COM LAMINADO MELAMÍNICO - 2 FOLHAS 184X210CM</v>
          </cell>
          <cell r="C489" t="str">
            <v>UN</v>
          </cell>
          <cell r="D489">
            <v>1869.81</v>
          </cell>
        </row>
        <row r="490">
          <cell r="A490">
            <v>7003005</v>
          </cell>
          <cell r="B490" t="str">
            <v>PM.54 - PORTA DE MADEIRA LISA COMUM/ ENCABEÇADA, REVESTIDA COM LAMINADO MELAMÍNICO - 2 FOLHAS 204X210CM</v>
          </cell>
          <cell r="C490" t="str">
            <v>UN</v>
          </cell>
          <cell r="D490">
            <v>2026</v>
          </cell>
        </row>
        <row r="491">
          <cell r="A491">
            <v>7003017</v>
          </cell>
          <cell r="B491" t="str">
            <v>PM.17 - PORTA LISA COMUM/ ENCABEÇADA REVESTIDA COM LAMINADO MELAMÍNICO - 82X210CM</v>
          </cell>
          <cell r="C491" t="str">
            <v>UN</v>
          </cell>
          <cell r="D491">
            <v>916.88</v>
          </cell>
        </row>
        <row r="492">
          <cell r="A492">
            <v>7003018</v>
          </cell>
          <cell r="B492" t="str">
            <v>PM.18 - PORTA LISA COMUM/ ENCABEÇADA REVESTIDA COM LAMINADO MELAMÍNICO - 92X210CM</v>
          </cell>
          <cell r="C492" t="str">
            <v>UN</v>
          </cell>
          <cell r="D492">
            <v>1059.96</v>
          </cell>
        </row>
        <row r="493">
          <cell r="A493">
            <v>7003019</v>
          </cell>
          <cell r="B493" t="str">
            <v>PM.19 - PORTA LISA COMUM/ ENCABEÇADA REVESTIDA COM LAMINADO MELAMÍNICO - 102X210CM</v>
          </cell>
          <cell r="C493" t="str">
            <v>UN</v>
          </cell>
          <cell r="D493">
            <v>1133.74</v>
          </cell>
        </row>
        <row r="494">
          <cell r="A494">
            <v>7003022</v>
          </cell>
          <cell r="B494" t="str">
            <v>PM.57 - PORTA GUICHÊ EM MADEIRA LISA ESPECIAL/ SÓLIDA - 82X210CM - REVESTIDA COM LAMINADO  MELAMÍNICO</v>
          </cell>
          <cell r="C494" t="str">
            <v>UN</v>
          </cell>
          <cell r="D494">
            <v>1288.3800000000001</v>
          </cell>
        </row>
        <row r="495">
          <cell r="A495">
            <v>7009000</v>
          </cell>
          <cell r="B495" t="str">
            <v>ARMÁRIOS</v>
          </cell>
          <cell r="C495" t="str">
            <v>.</v>
          </cell>
          <cell r="D495" t="str">
            <v>.</v>
          </cell>
        </row>
        <row r="496">
          <cell r="A496">
            <v>7009010</v>
          </cell>
          <cell r="B496" t="str">
            <v>ARMÁRIO SEM PORTAS, REVESTIMENTO EXTERNO E INTERNO EM LAMINADO MELAMÍNICO</v>
          </cell>
          <cell r="C496" t="str">
            <v>M2</v>
          </cell>
          <cell r="D496">
            <v>1372.79</v>
          </cell>
        </row>
        <row r="497">
          <cell r="A497">
            <v>7009012</v>
          </cell>
          <cell r="B497" t="str">
            <v>ARMÁRIO COM PORTAS, SEM REVESTIMENTO</v>
          </cell>
          <cell r="C497" t="str">
            <v>M2</v>
          </cell>
          <cell r="D497">
            <v>490.9</v>
          </cell>
        </row>
        <row r="498">
          <cell r="A498">
            <v>7009014</v>
          </cell>
          <cell r="B498" t="str">
            <v>ARMÁRIO COM PORTAS, REVESTIMENTO EXTERNO E INTERNO EM LAMINADO MELAMÍNICO</v>
          </cell>
          <cell r="C498" t="str">
            <v>M2</v>
          </cell>
          <cell r="D498">
            <v>1835.66</v>
          </cell>
        </row>
        <row r="499">
          <cell r="A499">
            <v>7009018</v>
          </cell>
          <cell r="B499" t="str">
            <v>PORTAS PARA ARMÁRIO SEM REVESTIMENTO</v>
          </cell>
          <cell r="C499" t="str">
            <v>M2</v>
          </cell>
          <cell r="D499">
            <v>122.48</v>
          </cell>
        </row>
        <row r="500">
          <cell r="A500">
            <v>7009019</v>
          </cell>
          <cell r="B500" t="str">
            <v>PORTAS PARA ARMÁRIO COM REVESTIMENTO EXTERNO EM LAMINADO MELAMÍNICO</v>
          </cell>
          <cell r="C500" t="str">
            <v>M2</v>
          </cell>
          <cell r="D500">
            <v>294.62</v>
          </cell>
        </row>
        <row r="501">
          <cell r="A501">
            <v>7009020</v>
          </cell>
          <cell r="B501" t="str">
            <v>PORTAS PARA ARMÁRIO COM REVESTIMENTO EXTERNO E INTERNO EM LAMINADO MELAMÍNICO</v>
          </cell>
          <cell r="C501" t="str">
            <v>M2</v>
          </cell>
          <cell r="D501">
            <v>462.87</v>
          </cell>
        </row>
        <row r="502">
          <cell r="A502">
            <v>7009025</v>
          </cell>
          <cell r="B502" t="str">
            <v>PRATELEIRA PARA ARMÁRIO SEM REVESTIMENTO</v>
          </cell>
          <cell r="C502" t="str">
            <v>M2</v>
          </cell>
          <cell r="D502">
            <v>105.57</v>
          </cell>
        </row>
        <row r="503">
          <cell r="A503">
            <v>7009026</v>
          </cell>
          <cell r="B503" t="str">
            <v>PRATELEIRA PARA ARMÁRIO, REVESTIDA EM 1 FACE EM LAMINADO MELAMÍNICO</v>
          </cell>
          <cell r="C503" t="str">
            <v>M2</v>
          </cell>
          <cell r="D503">
            <v>277.7</v>
          </cell>
        </row>
        <row r="504">
          <cell r="A504">
            <v>7009027</v>
          </cell>
          <cell r="B504" t="str">
            <v>PRATELEIRA PARA ARMÁRIO, REVESTIDA EM 2 FACES, EM LAMINADO MELAMÍNICO</v>
          </cell>
          <cell r="C504" t="str">
            <v>M2</v>
          </cell>
          <cell r="D504">
            <v>445.95</v>
          </cell>
        </row>
        <row r="505">
          <cell r="A505">
            <v>7009030</v>
          </cell>
          <cell r="B505" t="str">
            <v>GAVETA PARA ARMÁRIO SEM REVESTIMENTO</v>
          </cell>
          <cell r="C505" t="str">
            <v>UN</v>
          </cell>
          <cell r="D505">
            <v>50.37</v>
          </cell>
        </row>
        <row r="506">
          <cell r="A506">
            <v>7009031</v>
          </cell>
          <cell r="B506" t="str">
            <v>GAVETA PARA ARMÁRIO,REVESTIMENTO EXTERNO EM LAMINADO MELAMÍNICO</v>
          </cell>
          <cell r="C506" t="str">
            <v>UN</v>
          </cell>
          <cell r="D506">
            <v>104.83</v>
          </cell>
        </row>
        <row r="507">
          <cell r="A507">
            <v>7009032</v>
          </cell>
          <cell r="B507" t="str">
            <v>GAVETA PARA ARMÁRIO, REVESTIMENTO EXTERNO E INTERNO EM LAMINADO MELAMÍNICO</v>
          </cell>
          <cell r="C507" t="str">
            <v>UN</v>
          </cell>
          <cell r="D507">
            <v>202.93</v>
          </cell>
        </row>
        <row r="508">
          <cell r="A508">
            <v>7010000</v>
          </cell>
          <cell r="B508" t="str">
            <v>ARMÁRIOS</v>
          </cell>
          <cell r="C508" t="str">
            <v>.</v>
          </cell>
          <cell r="D508" t="str">
            <v>.</v>
          </cell>
        </row>
        <row r="509">
          <cell r="A509">
            <v>7010013</v>
          </cell>
          <cell r="B509" t="str">
            <v>MM.13 -  ARMÁRIO PARA CUMBUCAS</v>
          </cell>
          <cell r="C509" t="str">
            <v>UN</v>
          </cell>
          <cell r="D509">
            <v>2228.25</v>
          </cell>
        </row>
        <row r="510">
          <cell r="A510">
            <v>7010014</v>
          </cell>
          <cell r="B510" t="str">
            <v>MM.14 -  ARMÁRIO PARA CANECAS</v>
          </cell>
          <cell r="C510" t="str">
            <v>UN</v>
          </cell>
          <cell r="D510">
            <v>2239.56</v>
          </cell>
        </row>
        <row r="511">
          <cell r="A511">
            <v>7010015</v>
          </cell>
          <cell r="B511" t="str">
            <v>MM.15 -  ARMÁRIO PARA PRATOS</v>
          </cell>
          <cell r="C511" t="str">
            <v>UN</v>
          </cell>
          <cell r="D511">
            <v>2476.94</v>
          </cell>
        </row>
        <row r="512">
          <cell r="A512">
            <v>7010020</v>
          </cell>
          <cell r="B512" t="str">
            <v>MM.20 - CABIDE DE MADEIRA PARA SACOLAS</v>
          </cell>
          <cell r="C512" t="str">
            <v>M</v>
          </cell>
          <cell r="D512">
            <v>421.71</v>
          </cell>
        </row>
        <row r="513">
          <cell r="A513">
            <v>7020010</v>
          </cell>
          <cell r="B513" t="str">
            <v>PEITORIL DE MADEIRA</v>
          </cell>
          <cell r="C513" t="str">
            <v>M</v>
          </cell>
          <cell r="D513">
            <v>272.08</v>
          </cell>
        </row>
        <row r="514">
          <cell r="A514">
            <v>7060000</v>
          </cell>
          <cell r="B514" t="str">
            <v>RETIRADAS</v>
          </cell>
          <cell r="C514" t="str">
            <v>.</v>
          </cell>
          <cell r="D514" t="str">
            <v>.</v>
          </cell>
        </row>
        <row r="515">
          <cell r="A515">
            <v>7060001</v>
          </cell>
          <cell r="B515" t="str">
            <v>RETIRADA DE FOLHAS DE PORTA DE PASSAGEM OU JANELA</v>
          </cell>
          <cell r="C515" t="str">
            <v>UN</v>
          </cell>
          <cell r="D515">
            <v>13.93</v>
          </cell>
        </row>
        <row r="516">
          <cell r="A516">
            <v>7060002</v>
          </cell>
          <cell r="B516" t="str">
            <v>RETIRADA DE BATENTES DE MADEIRA</v>
          </cell>
          <cell r="C516" t="str">
            <v>UN</v>
          </cell>
          <cell r="D516">
            <v>57.53</v>
          </cell>
        </row>
        <row r="517">
          <cell r="A517">
            <v>7060008</v>
          </cell>
          <cell r="B517" t="str">
            <v>RETIRADA DE GUARNIÇÕES OU MOLDURAS DE MADEIRA</v>
          </cell>
          <cell r="C517" t="str">
            <v>M</v>
          </cell>
          <cell r="D517">
            <v>1.95</v>
          </cell>
        </row>
        <row r="518">
          <cell r="A518">
            <v>7060010</v>
          </cell>
          <cell r="B518" t="str">
            <v>RETIRADA DE GUICHÊS, INCLUSIVE BATENTE E FERRAGENS</v>
          </cell>
          <cell r="C518" t="str">
            <v>UN</v>
          </cell>
          <cell r="D518">
            <v>57.53</v>
          </cell>
        </row>
        <row r="519">
          <cell r="A519">
            <v>7060050</v>
          </cell>
          <cell r="B519" t="str">
            <v>RETIRADA DE FECHADURAS DE EMBUTIR, COMPLETAS</v>
          </cell>
          <cell r="C519" t="str">
            <v>UN</v>
          </cell>
          <cell r="D519">
            <v>13.93</v>
          </cell>
        </row>
        <row r="520">
          <cell r="A520">
            <v>7060051</v>
          </cell>
          <cell r="B520" t="str">
            <v>RETIRADA DE FECHADURAS, FECHOS OU TARGETAS DE SOBREPOR</v>
          </cell>
          <cell r="C520" t="str">
            <v>UN</v>
          </cell>
          <cell r="D520">
            <v>5.57</v>
          </cell>
        </row>
        <row r="521">
          <cell r="A521">
            <v>7060065</v>
          </cell>
          <cell r="B521" t="str">
            <v>RETIRADA DE MAÇANETAS</v>
          </cell>
          <cell r="C521" t="str">
            <v>PAR</v>
          </cell>
          <cell r="D521">
            <v>7.52</v>
          </cell>
        </row>
        <row r="522">
          <cell r="A522">
            <v>7060066</v>
          </cell>
          <cell r="B522" t="str">
            <v>RETIRADA DE ESPELHOS</v>
          </cell>
          <cell r="C522" t="str">
            <v>PAR</v>
          </cell>
          <cell r="D522">
            <v>4.74</v>
          </cell>
        </row>
        <row r="523">
          <cell r="A523">
            <v>7060067</v>
          </cell>
          <cell r="B523" t="str">
            <v>RETIRADA DE ROSETAS OU ENTRADAS DE CHAVE GORGE</v>
          </cell>
          <cell r="C523" t="str">
            <v>PAR</v>
          </cell>
          <cell r="D523">
            <v>4.74</v>
          </cell>
        </row>
        <row r="524">
          <cell r="A524">
            <v>7060068</v>
          </cell>
          <cell r="B524" t="str">
            <v>RETIRADA DE BORBOLETAS OU LEVANTADORES TIPO "UNHA"</v>
          </cell>
          <cell r="C524" t="str">
            <v>UN</v>
          </cell>
          <cell r="D524">
            <v>3.76</v>
          </cell>
        </row>
        <row r="525">
          <cell r="A525">
            <v>7060070</v>
          </cell>
          <cell r="B525" t="str">
            <v>RETIRADA DE DOBRADIÇAS</v>
          </cell>
          <cell r="C525" t="str">
            <v>UN</v>
          </cell>
          <cell r="D525">
            <v>5.57</v>
          </cell>
        </row>
        <row r="526">
          <cell r="A526">
            <v>7070000</v>
          </cell>
          <cell r="B526" t="str">
            <v>RECOLOCAÇÕES</v>
          </cell>
          <cell r="C526" t="str">
            <v>.</v>
          </cell>
          <cell r="D526" t="str">
            <v>.</v>
          </cell>
        </row>
        <row r="527">
          <cell r="A527">
            <v>7070001</v>
          </cell>
          <cell r="B527" t="str">
            <v>RECOLOCAÇÃO DE FOLHAS DE PORTA DE PASSAGEM OU JANELA</v>
          </cell>
          <cell r="C527" t="str">
            <v>UN</v>
          </cell>
          <cell r="D527">
            <v>108.65</v>
          </cell>
        </row>
        <row r="528">
          <cell r="A528">
            <v>7070002</v>
          </cell>
          <cell r="B528" t="str">
            <v>RECOLOCAÇÃO DE BATENTES MADEIRA</v>
          </cell>
          <cell r="C528" t="str">
            <v>UN</v>
          </cell>
          <cell r="D528">
            <v>64.64</v>
          </cell>
        </row>
        <row r="529">
          <cell r="A529">
            <v>7070008</v>
          </cell>
          <cell r="B529" t="str">
            <v>RECOLOCAÇÃO DE GUARNIÇÕES OU MOLDURAS DE MADEIRA</v>
          </cell>
          <cell r="C529" t="str">
            <v>M</v>
          </cell>
          <cell r="D529">
            <v>2.4700000000000002</v>
          </cell>
        </row>
        <row r="530">
          <cell r="A530">
            <v>7070010</v>
          </cell>
          <cell r="B530" t="str">
            <v>RECOLOCAÇÃO DE GUICHÊS, INCLUSIVE BATENTE E FERRAGENS</v>
          </cell>
          <cell r="C530" t="str">
            <v>UN</v>
          </cell>
          <cell r="D530">
            <v>92.82</v>
          </cell>
        </row>
        <row r="531">
          <cell r="A531">
            <v>7070050</v>
          </cell>
          <cell r="B531" t="str">
            <v>RECOLOCAÇÃO DE FECHADURAS DE EMBUTIR, COMPLETAS</v>
          </cell>
          <cell r="C531" t="str">
            <v>UN</v>
          </cell>
          <cell r="D531">
            <v>44.31</v>
          </cell>
        </row>
        <row r="532">
          <cell r="A532">
            <v>7070051</v>
          </cell>
          <cell r="B532" t="str">
            <v>RECOLOCAÇÃO DE FECHADURAS, FECHOS OU TARGETAS DE SOBREPOR</v>
          </cell>
          <cell r="C532" t="str">
            <v>UN</v>
          </cell>
          <cell r="D532">
            <v>22.29</v>
          </cell>
        </row>
        <row r="533">
          <cell r="A533">
            <v>7070065</v>
          </cell>
          <cell r="B533" t="str">
            <v>RECOLOCAÇÃO DE MAÇANETAS</v>
          </cell>
          <cell r="C533" t="str">
            <v>PAR</v>
          </cell>
          <cell r="D533">
            <v>4.74</v>
          </cell>
        </row>
        <row r="534">
          <cell r="A534">
            <v>7070066</v>
          </cell>
          <cell r="B534" t="str">
            <v>RECOLOCAÇÃO DE ESPELHOS</v>
          </cell>
          <cell r="C534" t="str">
            <v>PAR</v>
          </cell>
          <cell r="D534">
            <v>4.74</v>
          </cell>
        </row>
        <row r="535">
          <cell r="A535">
            <v>7070067</v>
          </cell>
          <cell r="B535" t="str">
            <v>RECOLOCAÇÃO DE ROSETAS OU ENTRADAS DE CHAVE GORGE</v>
          </cell>
          <cell r="C535" t="str">
            <v>PAR</v>
          </cell>
          <cell r="D535">
            <v>4.74</v>
          </cell>
        </row>
        <row r="536">
          <cell r="A536">
            <v>7070068</v>
          </cell>
          <cell r="B536" t="str">
            <v>RECOLOCAÇÃO DE BORBOLETAS OU LEVANTADORES TIPO "UNHA"</v>
          </cell>
          <cell r="C536" t="str">
            <v>UN</v>
          </cell>
          <cell r="D536">
            <v>3.48</v>
          </cell>
        </row>
        <row r="537">
          <cell r="A537">
            <v>7070070</v>
          </cell>
          <cell r="B537" t="str">
            <v>RECOLOCAÇÃO DE DOBRADIÇAS</v>
          </cell>
          <cell r="C537" t="str">
            <v>UN</v>
          </cell>
          <cell r="D537">
            <v>4.74</v>
          </cell>
        </row>
        <row r="538">
          <cell r="A538">
            <v>7080000</v>
          </cell>
          <cell r="B538" t="str">
            <v>SERVIÇOS PARCIAIS</v>
          </cell>
          <cell r="C538" t="str">
            <v>.</v>
          </cell>
          <cell r="D538" t="str">
            <v>.</v>
          </cell>
        </row>
        <row r="539">
          <cell r="A539">
            <v>7080001</v>
          </cell>
          <cell r="B539" t="str">
            <v>GUARNIÇÃO OU MOLDURA DE MADEIRA - 4,5CM</v>
          </cell>
          <cell r="C539" t="str">
            <v>M</v>
          </cell>
          <cell r="D539">
            <v>13.59</v>
          </cell>
        </row>
        <row r="540">
          <cell r="A540">
            <v>7080002</v>
          </cell>
          <cell r="B540" t="str">
            <v>GUARNIÇÃO OU MOLDURA DE MADEIRA - 7,5CM</v>
          </cell>
          <cell r="C540" t="str">
            <v>M</v>
          </cell>
          <cell r="D540">
            <v>17.97</v>
          </cell>
        </row>
        <row r="541">
          <cell r="A541">
            <v>7080003</v>
          </cell>
          <cell r="B541" t="str">
            <v>GUARNIÇÃO OU MOLDURA DE MADEIRA - 10,0CM</v>
          </cell>
          <cell r="C541" t="str">
            <v>M</v>
          </cell>
          <cell r="D541">
            <v>19.64</v>
          </cell>
        </row>
        <row r="542">
          <cell r="A542">
            <v>7080004</v>
          </cell>
          <cell r="B542" t="str">
            <v>GUARNIÇÃO OU MOLDURA DE MADEIRA - 15,0CM</v>
          </cell>
          <cell r="C542" t="str">
            <v>M</v>
          </cell>
          <cell r="D542">
            <v>35.57</v>
          </cell>
        </row>
        <row r="543">
          <cell r="A543">
            <v>7080010</v>
          </cell>
          <cell r="B543" t="str">
            <v>CONJUNTO DE FECHADURA DE CILINDRO (55MM) - TRÁFEGO INTENSO, MAÇANETA EM ZAMAC, GUARNIÇÕES EM AÇO, ACABAMENTO CROMADO BRILHANTE - INCLUSIVE ADAPTAÇÃO DA FURAÇÃO</v>
          </cell>
          <cell r="C543" t="str">
            <v>UN</v>
          </cell>
          <cell r="D543">
            <v>324.75</v>
          </cell>
        </row>
        <row r="544">
          <cell r="A544">
            <v>7080012</v>
          </cell>
          <cell r="B544" t="str">
            <v>CONJUNTO DE FECHADURA DE CILINDRO, CAIXA RASA (22MM) - PORTA COM MONTANTE ESTREITO - INCLUSIVE ADAPTAÇÃO DA FURAÇÃO</v>
          </cell>
          <cell r="C544" t="str">
            <v>UN</v>
          </cell>
          <cell r="D544">
            <v>395.94</v>
          </cell>
        </row>
        <row r="545">
          <cell r="A545">
            <v>7080013</v>
          </cell>
          <cell r="B545" t="str">
            <v>CONJUNTO DE FECHADURA DE CILINDRO, SÓ LINGUETA (55MM) - TRÁFEGO INTENSO - PORTA DE ABRIR -  INCLUSIVE ADAPTAÇÃO DA FURAÇÃO</v>
          </cell>
          <cell r="C545" t="str">
            <v>UN</v>
          </cell>
          <cell r="D545">
            <v>162.15</v>
          </cell>
        </row>
        <row r="546">
          <cell r="A546">
            <v>7080014</v>
          </cell>
          <cell r="B546" t="str">
            <v>CONJUNTO DE FECHADURA DE CILINDRO, BICO DE PAPAGAIO (22MM) - PORTA DE CORRER - INCUSIVE ADAPTAÇÃO DA FURAÇÃO</v>
          </cell>
          <cell r="C546" t="str">
            <v>UN</v>
          </cell>
          <cell r="D546">
            <v>357.03</v>
          </cell>
        </row>
        <row r="547">
          <cell r="A547">
            <v>7080015</v>
          </cell>
          <cell r="B547" t="str">
            <v>FECHADURA TIPO GORGE, 55MM, TRÁFEGO INTENSO, MAÇANETA EM ZAMAC, GUARNIÇÕES EM AÇO, ACABAMENTO CROMADO BRILHANTE - INCLUSIVE ADAPTAÇÃO DA FURAÇÃO</v>
          </cell>
          <cell r="C547" t="str">
            <v>UN</v>
          </cell>
          <cell r="D547">
            <v>365.94</v>
          </cell>
        </row>
        <row r="548">
          <cell r="A548">
            <v>7080022</v>
          </cell>
          <cell r="B548" t="str">
            <v>TARGETA DE SOBREPOR, TIPO "LIVRE-OCUPADO" - 60X65MM - INCLUSIVE ADAPTAÇÃO E FURAÇÃO</v>
          </cell>
          <cell r="C548" t="str">
            <v>UN</v>
          </cell>
          <cell r="D548">
            <v>184.83</v>
          </cell>
        </row>
        <row r="549">
          <cell r="A549">
            <v>7080035</v>
          </cell>
          <cell r="B549" t="str">
            <v>MAÇANETA EM ZAMAC</v>
          </cell>
          <cell r="C549" t="str">
            <v>UN</v>
          </cell>
          <cell r="D549">
            <v>238.26</v>
          </cell>
        </row>
        <row r="550">
          <cell r="A550">
            <v>7080036</v>
          </cell>
          <cell r="B550" t="str">
            <v>ESPELHO RETANGULAR EM AÇO CROMADO BRILHANTE</v>
          </cell>
          <cell r="C550" t="str">
            <v>PAR</v>
          </cell>
          <cell r="D550">
            <v>132.72999999999999</v>
          </cell>
        </row>
        <row r="551">
          <cell r="A551">
            <v>7080050</v>
          </cell>
          <cell r="B551" t="str">
            <v>DOBRADIÇA EM AÇO LAMINADO, CROMADA - 3 1/2"X3"</v>
          </cell>
          <cell r="C551" t="str">
            <v>UN</v>
          </cell>
          <cell r="D551">
            <v>31.22</v>
          </cell>
        </row>
        <row r="552">
          <cell r="A552">
            <v>8000000</v>
          </cell>
          <cell r="B552" t="str">
            <v>ESQUADRIAS METALICAS</v>
          </cell>
          <cell r="C552">
            <v>0</v>
          </cell>
          <cell r="D552">
            <v>0</v>
          </cell>
        </row>
        <row r="553">
          <cell r="A553">
            <v>8001000</v>
          </cell>
          <cell r="B553" t="str">
            <v>PORTAS</v>
          </cell>
          <cell r="C553" t="str">
            <v>.</v>
          </cell>
          <cell r="D553" t="str">
            <v>.</v>
          </cell>
        </row>
        <row r="554">
          <cell r="A554">
            <v>8001001</v>
          </cell>
          <cell r="B554" t="str">
            <v>PP.01 - PORTA EM FERRO PERFILADO, DUPLA ALMOFADADA - ABRIR, 1 FOLHA</v>
          </cell>
          <cell r="C554" t="str">
            <v>M2</v>
          </cell>
          <cell r="D554">
            <v>1619.75</v>
          </cell>
        </row>
        <row r="555">
          <cell r="A555">
            <v>8001002</v>
          </cell>
          <cell r="B555" t="str">
            <v>PP.02 - PORTA EM FERRO PERFILADO, DUPLA ALMOFADADA - ABRIR, 2 FOLHA</v>
          </cell>
          <cell r="C555" t="str">
            <v>M2</v>
          </cell>
          <cell r="D555">
            <v>1044.31</v>
          </cell>
        </row>
        <row r="556">
          <cell r="A556">
            <v>8001004</v>
          </cell>
          <cell r="B556" t="str">
            <v>PP.04 - PORTA EM FERRO PERFILADO, MEIO VIDRO COM SUBDIVISÕES - ABRIR, 1 FOLHA</v>
          </cell>
          <cell r="C556" t="str">
            <v>M2</v>
          </cell>
          <cell r="D556">
            <v>1440.92</v>
          </cell>
        </row>
        <row r="557">
          <cell r="A557">
            <v>8001005</v>
          </cell>
          <cell r="B557" t="str">
            <v>PP.05 - PORTA EM FERRO PERFILADO, MEIO VIDRO COM SUBDIVISÕES - ABRIR, 2 FOLHAS</v>
          </cell>
          <cell r="C557" t="str">
            <v>M2</v>
          </cell>
          <cell r="D557">
            <v>738.79</v>
          </cell>
        </row>
        <row r="558">
          <cell r="A558">
            <v>8001006</v>
          </cell>
          <cell r="B558" t="str">
            <v>PP.06 - PORTA EM FERRO PERFILADO, MEIO VIDRO COM SUBDIVISÕES - CORRER</v>
          </cell>
          <cell r="C558" t="str">
            <v>M2</v>
          </cell>
          <cell r="D558">
            <v>861.69</v>
          </cell>
        </row>
        <row r="559">
          <cell r="A559">
            <v>8001010</v>
          </cell>
          <cell r="B559" t="str">
            <v>PORTA EM FERRO PERFILADO (TIPO PP 01)- INSTALAÇÃO SANITÁRIA PARA PORTADORES DE DEFICIÊNCIA - 90 X 210CM</v>
          </cell>
          <cell r="C559" t="str">
            <v>UN</v>
          </cell>
          <cell r="D559">
            <v>3608.8</v>
          </cell>
        </row>
        <row r="560">
          <cell r="A560">
            <v>8001011</v>
          </cell>
          <cell r="B560" t="str">
            <v>PORTA EM FERRO PERFILADO FIXO COMPLEMENTO PORTA (INCLUSIVE VIDRO E PINTURA)</v>
          </cell>
          <cell r="C560" t="str">
            <v>M2</v>
          </cell>
          <cell r="D560">
            <v>537.65</v>
          </cell>
        </row>
        <row r="561">
          <cell r="A561">
            <v>8001019</v>
          </cell>
          <cell r="B561" t="str">
            <v>PF.10 - PORTA EM PERFIL DE CHAPA DOBRADA, MEIO VIDRO - ABRIR, 1 FOLHA</v>
          </cell>
          <cell r="C561" t="str">
            <v>M2</v>
          </cell>
          <cell r="D561">
            <v>836.53</v>
          </cell>
        </row>
        <row r="562">
          <cell r="A562">
            <v>8001025</v>
          </cell>
          <cell r="B562" t="str">
            <v>PF.23 - PORTA EM PERFIL DE CHAPA DOBRADA, VENEZIANA, ABRIR 1 FOLHA</v>
          </cell>
          <cell r="C562" t="str">
            <v>M2</v>
          </cell>
          <cell r="D562">
            <v>921.78</v>
          </cell>
        </row>
        <row r="563">
          <cell r="A563">
            <v>8001026</v>
          </cell>
          <cell r="B563" t="str">
            <v>PF.28 - PORTA EM PERFIL DE CHAPA DOBRADA, VENEZIANA, ABRIR 2 FOLHAS</v>
          </cell>
          <cell r="C563" t="str">
            <v>M2</v>
          </cell>
          <cell r="D563">
            <v>921.78</v>
          </cell>
        </row>
        <row r="564">
          <cell r="A564">
            <v>8001039</v>
          </cell>
          <cell r="B564" t="str">
            <v>PA.10 - PORTA EM ALUMÍNIO ANODIZADO, MEIO VIDRO - ABRIR, 1 FOLHA</v>
          </cell>
          <cell r="C564" t="str">
            <v>M2</v>
          </cell>
          <cell r="D564">
            <v>981.77</v>
          </cell>
        </row>
        <row r="565">
          <cell r="A565">
            <v>8001040</v>
          </cell>
          <cell r="B565" t="str">
            <v>PA.11 - PORTA EM ALUMÍNIO ANODIZADO, MEIO VIDRO, DE ABRIR, 2 FOLHAS</v>
          </cell>
          <cell r="C565" t="str">
            <v>M2</v>
          </cell>
          <cell r="D565">
            <v>1017.84</v>
          </cell>
        </row>
        <row r="566">
          <cell r="A566">
            <v>8001041</v>
          </cell>
          <cell r="B566" t="str">
            <v>PA.12 - PORTA EM ALUMÍNIO ANODIZADO, MEIO VIDRO - CORRER</v>
          </cell>
          <cell r="C566" t="str">
            <v>M2</v>
          </cell>
          <cell r="D566">
            <v>1016.05</v>
          </cell>
        </row>
        <row r="567">
          <cell r="A567">
            <v>8001045</v>
          </cell>
          <cell r="B567" t="str">
            <v>PA.16 - PORTA EM ALUMÍNIO ANODIZADO, VENEZIANA - ABRIR, 1 FOLHA</v>
          </cell>
          <cell r="C567" t="str">
            <v>M2</v>
          </cell>
          <cell r="D567">
            <v>775.56</v>
          </cell>
        </row>
        <row r="568">
          <cell r="A568">
            <v>8001050</v>
          </cell>
          <cell r="B568" t="str">
            <v>PORTA DE ENROLAR, EM CHAPA ONDULADA N.22</v>
          </cell>
          <cell r="C568" t="str">
            <v>M2</v>
          </cell>
          <cell r="D568">
            <v>478.25</v>
          </cell>
        </row>
        <row r="569">
          <cell r="A569">
            <v>8001051</v>
          </cell>
          <cell r="B569" t="str">
            <v>PF.20 - PORTA DE ENROLAR, EM TIRAS ARTICULADAS E RAIADAS DE CHAPA N.22</v>
          </cell>
          <cell r="C569" t="str">
            <v>M2</v>
          </cell>
          <cell r="D569">
            <v>548.45000000000005</v>
          </cell>
        </row>
        <row r="570">
          <cell r="A570">
            <v>8001059</v>
          </cell>
          <cell r="B570" t="str">
            <v>PF.20 - COLUNA FIXA OU MÓVEL PARA PORTAS OU GRADES DE ENROLAR</v>
          </cell>
          <cell r="C570" t="str">
            <v>M</v>
          </cell>
          <cell r="D570">
            <v>203.59</v>
          </cell>
        </row>
        <row r="571">
          <cell r="A571">
            <v>8001061</v>
          </cell>
          <cell r="B571" t="str">
            <v>PF.20 - CAVALETE CENTRAL - PARA COLUNA MÓVEL DE PORTA DE ENROLAR</v>
          </cell>
          <cell r="C571" t="str">
            <v>UN</v>
          </cell>
          <cell r="D571">
            <v>287.57</v>
          </cell>
        </row>
        <row r="572">
          <cell r="A572">
            <v>8001071</v>
          </cell>
          <cell r="B572" t="str">
            <v>EF.02 - BATENTE ESPECIAL EM PERFIL DE CHAPA DOBRADA N. 14</v>
          </cell>
          <cell r="C572" t="str">
            <v>M</v>
          </cell>
          <cell r="D572">
            <v>215.22</v>
          </cell>
        </row>
        <row r="573">
          <cell r="A573">
            <v>8001074</v>
          </cell>
          <cell r="B573" t="str">
            <v>EF.03 - BATENTE EM PERFIL DE CHAPA DOBRADA Nº20,1 FOLHA, SEM BANDEIRA</v>
          </cell>
          <cell r="C573" t="str">
            <v>JG</v>
          </cell>
          <cell r="D573">
            <v>581.61</v>
          </cell>
        </row>
        <row r="574">
          <cell r="A574">
            <v>8001075</v>
          </cell>
          <cell r="B574" t="str">
            <v>EF.04 - BATENTE EM PERFIL DE CHAPA DOBRADA NÚMERO 20, 2 FOLHAS, SEM BANDEIRA</v>
          </cell>
          <cell r="C574" t="str">
            <v>JG</v>
          </cell>
          <cell r="D574">
            <v>708.02</v>
          </cell>
        </row>
        <row r="575">
          <cell r="A575">
            <v>8001080</v>
          </cell>
          <cell r="B575" t="str">
            <v>BATENTE DE ALUMÍNIO PARA DIVISÓRIA DE GRANILITE</v>
          </cell>
          <cell r="C575" t="str">
            <v>JG</v>
          </cell>
          <cell r="D575">
            <v>274.36</v>
          </cell>
        </row>
        <row r="576">
          <cell r="A576">
            <v>8001086</v>
          </cell>
          <cell r="B576" t="str">
            <v>EP.14/16 - BANDEIRA FIXA EM FERRO PERFILADO COM SUBDIVISÕES PARA VIDRO</v>
          </cell>
          <cell r="C576" t="str">
            <v>M2</v>
          </cell>
          <cell r="D576">
            <v>548.03</v>
          </cell>
        </row>
        <row r="577">
          <cell r="A577">
            <v>8002000</v>
          </cell>
          <cell r="B577" t="str">
            <v>CAIXILHOS</v>
          </cell>
          <cell r="C577" t="str">
            <v>.</v>
          </cell>
          <cell r="D577" t="str">
            <v>.</v>
          </cell>
        </row>
        <row r="578">
          <cell r="A578">
            <v>8002001</v>
          </cell>
          <cell r="B578" t="str">
            <v>CP.01 - CAIXILHO EM FERRO PERFILADO - FIXO, SEM VENTILAÇÃO PERMANENTE</v>
          </cell>
          <cell r="C578" t="str">
            <v>M2</v>
          </cell>
          <cell r="D578">
            <v>548.03</v>
          </cell>
        </row>
        <row r="579">
          <cell r="A579">
            <v>8002003</v>
          </cell>
          <cell r="B579" t="str">
            <v>CP.03 - CAIXILHO EM FERRO PERFILADO - FIXO, COM VENTILAÇÃO PERMANENTE</v>
          </cell>
          <cell r="C579" t="str">
            <v>M2</v>
          </cell>
          <cell r="D579">
            <v>633.66</v>
          </cell>
        </row>
        <row r="580">
          <cell r="A580">
            <v>8002005</v>
          </cell>
          <cell r="B580" t="str">
            <v>CP.05 - CAIXILHO EM FERRO PERFILADO - PIVOTANTE</v>
          </cell>
          <cell r="C580" t="str">
            <v>M2</v>
          </cell>
          <cell r="D580">
            <v>1421.93</v>
          </cell>
        </row>
        <row r="581">
          <cell r="A581">
            <v>8002009</v>
          </cell>
          <cell r="B581" t="str">
            <v>CP.09 - CAIXILHO EM FERRO PERFILADO - MAXIMAR</v>
          </cell>
          <cell r="C581" t="str">
            <v>M2</v>
          </cell>
          <cell r="D581">
            <v>1025.19</v>
          </cell>
        </row>
        <row r="582">
          <cell r="A582">
            <v>8002013</v>
          </cell>
          <cell r="B582" t="str">
            <v>CP.13 - CAIXILHO EM FERRO PERFILADO - BASCULANTE</v>
          </cell>
          <cell r="C582" t="str">
            <v>M2</v>
          </cell>
          <cell r="D582">
            <v>923.64</v>
          </cell>
        </row>
        <row r="583">
          <cell r="A583">
            <v>8002017</v>
          </cell>
          <cell r="B583" t="str">
            <v>CP.17 - CAIXILHO EM FERRO PERFILADO - DE CORRER</v>
          </cell>
          <cell r="C583" t="str">
            <v>M2</v>
          </cell>
          <cell r="D583">
            <v>884.97</v>
          </cell>
        </row>
        <row r="584">
          <cell r="A584">
            <v>8002037</v>
          </cell>
          <cell r="B584" t="str">
            <v>CF.13 - CAIXILHO EM PERFIL DE CHAPA DOBRADA - BASCULANTE</v>
          </cell>
          <cell r="C584" t="str">
            <v>M2</v>
          </cell>
          <cell r="D584">
            <v>1348.56</v>
          </cell>
        </row>
        <row r="585">
          <cell r="A585">
            <v>8002043</v>
          </cell>
          <cell r="B585" t="str">
            <v>CF.19 - CAIXILHO EM PERFIL DE CHAPA DOBRADA, VENEZIANA, FIXO COM VENTILAÇÃO PERMANENTE</v>
          </cell>
          <cell r="C585" t="str">
            <v>M2</v>
          </cell>
          <cell r="D585">
            <v>1156.1600000000001</v>
          </cell>
        </row>
        <row r="586">
          <cell r="A586">
            <v>8002051</v>
          </cell>
          <cell r="B586" t="str">
            <v>CA.02 - CAIXILHO EM ALUMÍNIO ANODIZADO, FIXO, SEM VENTILAÇÃO PERMANENTE</v>
          </cell>
          <cell r="C586" t="str">
            <v>M2</v>
          </cell>
          <cell r="D586">
            <v>608.61</v>
          </cell>
        </row>
        <row r="587">
          <cell r="A587">
            <v>8002053</v>
          </cell>
          <cell r="B587" t="str">
            <v>CA.04 - CAIXILHO EM ALUMÍNIO ANODIZADO, FIXO, COM VENTILAÇÃO PERMANENTE</v>
          </cell>
          <cell r="C587" t="str">
            <v>M2</v>
          </cell>
          <cell r="D587">
            <v>909.17</v>
          </cell>
        </row>
        <row r="588">
          <cell r="A588">
            <v>8002054</v>
          </cell>
          <cell r="B588" t="str">
            <v>CA.05 - CAIXILHO EM ALUMÍNIO ANODIZADO - PIVOTANTE</v>
          </cell>
          <cell r="C588" t="str">
            <v>M2</v>
          </cell>
          <cell r="D588">
            <v>1403.01</v>
          </cell>
        </row>
        <row r="589">
          <cell r="A589">
            <v>8002058</v>
          </cell>
          <cell r="B589" t="str">
            <v>CA.09 - CAIXILHO EM ALUMÍNIO ANODIZADO - MAXIMAR</v>
          </cell>
          <cell r="C589" t="str">
            <v>M2</v>
          </cell>
          <cell r="D589">
            <v>1013.49</v>
          </cell>
        </row>
        <row r="590">
          <cell r="A590">
            <v>8002062</v>
          </cell>
          <cell r="B590" t="str">
            <v>CA.13 - CAIXILHO EM ALUMÍNIO ANODIZADO - BASCULANTE</v>
          </cell>
          <cell r="C590" t="str">
            <v>M2</v>
          </cell>
          <cell r="D590">
            <v>1613.53</v>
          </cell>
        </row>
        <row r="591">
          <cell r="A591">
            <v>8002066</v>
          </cell>
          <cell r="B591" t="str">
            <v>CA.17 - CAIXILHO EM ALUMÍNIO ANODIZADO VENEZIANA - DE CORRER</v>
          </cell>
          <cell r="C591" t="str">
            <v>M2</v>
          </cell>
          <cell r="D591">
            <v>1032.8</v>
          </cell>
        </row>
        <row r="592">
          <cell r="A592">
            <v>8002067</v>
          </cell>
          <cell r="B592" t="str">
            <v>JANELA EM ALUMÍNIO ANODIZADO - DE CORRER - COM 3 FOLHAS  COM TELA DE AÇO INOX - 1,00 x 1,20 M</v>
          </cell>
          <cell r="C592" t="str">
            <v>M2</v>
          </cell>
          <cell r="D592">
            <v>1069.03</v>
          </cell>
        </row>
        <row r="593">
          <cell r="A593">
            <v>8002068</v>
          </cell>
          <cell r="B593" t="str">
            <v>JANELA EM ALUMÍNIO ANODIZADO - VENEZIANA - 2,00 x 0,60 M</v>
          </cell>
          <cell r="C593" t="str">
            <v>M2</v>
          </cell>
          <cell r="D593">
            <v>1399.73</v>
          </cell>
        </row>
        <row r="594">
          <cell r="A594">
            <v>8002074</v>
          </cell>
          <cell r="B594" t="str">
            <v>EP.06 - GRADE DE PROTEÇÃO EM FERRO REDONDO</v>
          </cell>
          <cell r="C594" t="str">
            <v>M2</v>
          </cell>
          <cell r="D594">
            <v>144.65</v>
          </cell>
        </row>
        <row r="595">
          <cell r="A595">
            <v>8002075</v>
          </cell>
          <cell r="B595" t="str">
            <v>EP.07 - GRADE DE PROTEÇÃO EM FERRO CHATO</v>
          </cell>
          <cell r="C595" t="str">
            <v>M2</v>
          </cell>
          <cell r="D595">
            <v>149.02000000000001</v>
          </cell>
        </row>
        <row r="596">
          <cell r="A596">
            <v>8002076</v>
          </cell>
          <cell r="B596" t="str">
            <v>GRADE DE PROTEÇÃO EM FERRO GALVANIZADO ELETROFUNDIDO - BARRA 25X2MM, MALHA 65X132MM</v>
          </cell>
          <cell r="C596" t="str">
            <v>M2</v>
          </cell>
          <cell r="D596">
            <v>273.3</v>
          </cell>
        </row>
        <row r="597">
          <cell r="A597">
            <v>8002080</v>
          </cell>
          <cell r="B597" t="str">
            <v>EP.10 - TELA DE PROTEÇÃO EM ARAME N.12, MALHA DE 1/2" - INCLUSIVE REQUADRO</v>
          </cell>
          <cell r="C597" t="str">
            <v>M2</v>
          </cell>
          <cell r="D597">
            <v>268.57</v>
          </cell>
        </row>
        <row r="598">
          <cell r="A598">
            <v>8002081</v>
          </cell>
          <cell r="B598" t="str">
            <v>EP.11 - TELA MOSQUITEIRO EM ARAME GALVANIZADO MALHA 14, FIO 28 INCLUSIVE  REQUADRO</v>
          </cell>
          <cell r="C598" t="str">
            <v>M2</v>
          </cell>
          <cell r="D598">
            <v>182.08</v>
          </cell>
        </row>
        <row r="599">
          <cell r="A599">
            <v>8003000</v>
          </cell>
          <cell r="B599" t="str">
            <v>PORTAS ESPECIAIS</v>
          </cell>
          <cell r="C599" t="str">
            <v>.</v>
          </cell>
          <cell r="D599" t="str">
            <v>.</v>
          </cell>
        </row>
        <row r="600">
          <cell r="A600">
            <v>8003001</v>
          </cell>
          <cell r="B600" t="str">
            <v>PP.47 - PORTA EM FERRO PERFILADO COM CHAPA PARA ENTRADA DE ÁGUA OU GÁS ENCANADO</v>
          </cell>
          <cell r="C600" t="str">
            <v>M2</v>
          </cell>
          <cell r="D600">
            <v>921.51</v>
          </cell>
        </row>
        <row r="601">
          <cell r="A601">
            <v>8003005</v>
          </cell>
          <cell r="B601" t="str">
            <v>PP.35 - PORTA EM FERRO PERFILADO COM CHAPA PARA ABRIGO DE LIXO</v>
          </cell>
          <cell r="C601" t="str">
            <v>M2</v>
          </cell>
          <cell r="D601">
            <v>474.34</v>
          </cell>
        </row>
        <row r="602">
          <cell r="A602">
            <v>8003006</v>
          </cell>
          <cell r="B602" t="str">
            <v>PP.36 - PORTA EM FERRO PERFILADO COM TELA PARA ABRIGO DE GÁS</v>
          </cell>
          <cell r="C602" t="str">
            <v>M2</v>
          </cell>
          <cell r="D602">
            <v>442.58</v>
          </cell>
        </row>
        <row r="603">
          <cell r="A603">
            <v>8003011</v>
          </cell>
          <cell r="B603" t="str">
            <v>PP.48 - PORTA EM FERRO PERFILADO COM CHAPA PARA PASSA-PRATOS</v>
          </cell>
          <cell r="C603" t="str">
            <v>M2</v>
          </cell>
          <cell r="D603">
            <v>1089.1099999999999</v>
          </cell>
        </row>
        <row r="604">
          <cell r="A604">
            <v>8003020</v>
          </cell>
          <cell r="B604" t="str">
            <v>ALÇAPÃO EM FERRO PERFILADO COM CHAPA</v>
          </cell>
          <cell r="C604" t="str">
            <v>M2</v>
          </cell>
          <cell r="D604">
            <v>502.15</v>
          </cell>
        </row>
        <row r="605">
          <cell r="A605">
            <v>8060000</v>
          </cell>
          <cell r="B605" t="str">
            <v>RETIRADAS</v>
          </cell>
          <cell r="C605" t="str">
            <v>.</v>
          </cell>
          <cell r="D605" t="str">
            <v>.</v>
          </cell>
        </row>
        <row r="606">
          <cell r="A606">
            <v>8060001</v>
          </cell>
          <cell r="B606" t="str">
            <v>RETIRADA DE ESQUADRIAS METÁLICAS EM GERAL, PORTAS OU CAIXILHOS</v>
          </cell>
          <cell r="C606" t="str">
            <v>M2</v>
          </cell>
          <cell r="D606">
            <v>33.56</v>
          </cell>
        </row>
        <row r="607">
          <cell r="A607">
            <v>8060005</v>
          </cell>
          <cell r="B607" t="str">
            <v>RETIRADA DE BATENTES METÁLICOS</v>
          </cell>
          <cell r="C607" t="str">
            <v>UN</v>
          </cell>
          <cell r="D607">
            <v>57.53</v>
          </cell>
        </row>
        <row r="608">
          <cell r="A608">
            <v>8060020</v>
          </cell>
          <cell r="B608" t="str">
            <v>RETIRADA DE BRAÇO DE ALAVANCA</v>
          </cell>
          <cell r="C608" t="str">
            <v>UN</v>
          </cell>
          <cell r="D608">
            <v>19.739999999999998</v>
          </cell>
        </row>
        <row r="609">
          <cell r="A609">
            <v>8060021</v>
          </cell>
          <cell r="B609" t="str">
            <v>RETIRADA DE ALAVANCA</v>
          </cell>
          <cell r="C609" t="str">
            <v>UN</v>
          </cell>
          <cell r="D609">
            <v>15.79</v>
          </cell>
        </row>
        <row r="610">
          <cell r="A610">
            <v>8060022</v>
          </cell>
          <cell r="B610" t="str">
            <v>RETIRADA DE PUXADOR DE ENGATE, PARA CAIXILHOS DE CORRER</v>
          </cell>
          <cell r="C610" t="str">
            <v>UN</v>
          </cell>
          <cell r="D610">
            <v>5.53</v>
          </cell>
        </row>
        <row r="611">
          <cell r="A611">
            <v>8070000</v>
          </cell>
          <cell r="B611" t="str">
            <v>RECOLOCAÇÕES</v>
          </cell>
          <cell r="C611" t="str">
            <v>.</v>
          </cell>
          <cell r="D611" t="str">
            <v>.</v>
          </cell>
        </row>
        <row r="612">
          <cell r="A612">
            <v>8070001</v>
          </cell>
          <cell r="B612" t="str">
            <v>RECOLOCAÇÃO DE ESQUADRIAS METÁLICAS EM GERAL, PORTAS OU CAIXILHOS</v>
          </cell>
          <cell r="C612" t="str">
            <v>M2</v>
          </cell>
          <cell r="D612">
            <v>47.94</v>
          </cell>
        </row>
        <row r="613">
          <cell r="A613">
            <v>8070005</v>
          </cell>
          <cell r="B613" t="str">
            <v>RECOLOCAÇÃO DE BATENTES METÁLICOS</v>
          </cell>
          <cell r="C613" t="str">
            <v>UN</v>
          </cell>
          <cell r="D613">
            <v>62.33</v>
          </cell>
        </row>
        <row r="614">
          <cell r="A614">
            <v>8070020</v>
          </cell>
          <cell r="B614" t="str">
            <v>RECOLOCAÇÃO DE BRAÇO DE ALAVANCA</v>
          </cell>
          <cell r="C614" t="str">
            <v>M</v>
          </cell>
          <cell r="D614">
            <v>47.38</v>
          </cell>
        </row>
        <row r="615">
          <cell r="A615">
            <v>8070021</v>
          </cell>
          <cell r="B615" t="str">
            <v>RECOLOCAÇÃO DE ALAVANCA</v>
          </cell>
          <cell r="C615" t="str">
            <v>UN</v>
          </cell>
          <cell r="D615">
            <v>43.43</v>
          </cell>
        </row>
        <row r="616">
          <cell r="A616">
            <v>8070022</v>
          </cell>
          <cell r="B616" t="str">
            <v>RECOLOCAÇÃO DE PUXADOR DE ENGATE, PARA CAIXILHOS DE CORRER</v>
          </cell>
          <cell r="C616" t="str">
            <v>UN</v>
          </cell>
          <cell r="D616">
            <v>7.9</v>
          </cell>
        </row>
        <row r="617">
          <cell r="A617">
            <v>8080000</v>
          </cell>
          <cell r="B617" t="str">
            <v>SERVIÇOS PARCIAIS</v>
          </cell>
          <cell r="C617" t="str">
            <v>.</v>
          </cell>
          <cell r="D617" t="str">
            <v>.</v>
          </cell>
        </row>
        <row r="618">
          <cell r="A618">
            <v>8080020</v>
          </cell>
          <cell r="B618" t="str">
            <v>BRAÇO DE ALAVANCA EM FERRO CHATO</v>
          </cell>
          <cell r="C618" t="str">
            <v>M</v>
          </cell>
          <cell r="D618">
            <v>53.4</v>
          </cell>
        </row>
        <row r="619">
          <cell r="A619">
            <v>8080021</v>
          </cell>
          <cell r="B619" t="str">
            <v>ALAVANCA EM METAL CROMADO, PARA CAIXILHOS BASCULANTES</v>
          </cell>
          <cell r="C619" t="str">
            <v>UN</v>
          </cell>
          <cell r="D619">
            <v>59.52</v>
          </cell>
        </row>
        <row r="620">
          <cell r="A620">
            <v>8080049</v>
          </cell>
          <cell r="B620" t="str">
            <v>CAIXILHOS E TROCA DE REBITES</v>
          </cell>
          <cell r="C620" t="str">
            <v>M2</v>
          </cell>
          <cell r="D620">
            <v>5.69</v>
          </cell>
        </row>
        <row r="621">
          <cell r="A621">
            <v>8080050</v>
          </cell>
          <cell r="B621" t="str">
            <v>FERRO TRABALHADO - CAIXILHOS E PEQUENAS PEÇAS DE SERRALHERIA</v>
          </cell>
          <cell r="C621" t="str">
            <v>KG</v>
          </cell>
          <cell r="D621">
            <v>14.57</v>
          </cell>
        </row>
        <row r="622">
          <cell r="A622">
            <v>8080051</v>
          </cell>
          <cell r="B622" t="str">
            <v>ALUMÍNIO EXTRUDADO TRABALHADO - CAIXILHOS E PEQUENAS PEÇAS DE SERRALHERIA</v>
          </cell>
          <cell r="C622" t="str">
            <v>KG</v>
          </cell>
          <cell r="D622">
            <v>95.36</v>
          </cell>
        </row>
        <row r="623">
          <cell r="A623">
            <v>8080060</v>
          </cell>
          <cell r="B623" t="str">
            <v>PUXADOR ALAVANCA MAXIM-AR PARA JANELA</v>
          </cell>
          <cell r="C623" t="str">
            <v>UN</v>
          </cell>
          <cell r="D623">
            <v>35.130000000000003</v>
          </cell>
        </row>
        <row r="624">
          <cell r="A624">
            <v>9000000</v>
          </cell>
          <cell r="B624" t="str">
            <v>INSTALACOES ELETRICAS</v>
          </cell>
          <cell r="C624">
            <v>0</v>
          </cell>
          <cell r="D624">
            <v>0</v>
          </cell>
        </row>
        <row r="625">
          <cell r="A625">
            <v>9001000</v>
          </cell>
          <cell r="B625" t="str">
            <v>ENTRADA DE ENERGIA E TELEFONE</v>
          </cell>
          <cell r="C625" t="str">
            <v>.</v>
          </cell>
          <cell r="D625" t="str">
            <v>.</v>
          </cell>
        </row>
        <row r="626">
          <cell r="A626">
            <v>9001053</v>
          </cell>
          <cell r="B626" t="str">
            <v>ENTRADA AÉREA DE ENERGIA E TELEFONE - 13 À 16KVA</v>
          </cell>
          <cell r="C626" t="str">
            <v>UN</v>
          </cell>
          <cell r="D626">
            <v>4202.3100000000004</v>
          </cell>
        </row>
        <row r="627">
          <cell r="A627">
            <v>9001054</v>
          </cell>
          <cell r="B627" t="str">
            <v>ENTRADA AÉREA DE ENERGIA E TELEFONE - 17 À 20KVA</v>
          </cell>
          <cell r="C627" t="str">
            <v>UN</v>
          </cell>
          <cell r="D627">
            <v>4202.3100000000004</v>
          </cell>
        </row>
        <row r="628">
          <cell r="A628">
            <v>9001055</v>
          </cell>
          <cell r="B628" t="str">
            <v>ENTRADA AÉREA DE ENERGIA E TELEFONE - 21 À 23KVA</v>
          </cell>
          <cell r="C628" t="str">
            <v>UN</v>
          </cell>
          <cell r="D628">
            <v>4941.96</v>
          </cell>
        </row>
        <row r="629">
          <cell r="A629">
            <v>9001056</v>
          </cell>
          <cell r="B629" t="str">
            <v>LD.06 - ENTRADA AÉREA DE ENERGIA E TELEFONE - 24 À 30KVA</v>
          </cell>
          <cell r="C629" t="str">
            <v>UN</v>
          </cell>
          <cell r="D629">
            <v>8367.9699999999993</v>
          </cell>
        </row>
        <row r="630">
          <cell r="A630">
            <v>9001057</v>
          </cell>
          <cell r="B630" t="str">
            <v>LD.07 - ENTRADA AÉREA DE ENERGIA E TELEFONE - 31 À 39KVA</v>
          </cell>
          <cell r="C630" t="str">
            <v>UN</v>
          </cell>
          <cell r="D630">
            <v>9624.49</v>
          </cell>
        </row>
        <row r="631">
          <cell r="A631">
            <v>9001058</v>
          </cell>
          <cell r="B631" t="str">
            <v>LD.08 - ENTRADA AÉREA DE ENERGIA E TELEFONE - 40 À 47KVA</v>
          </cell>
          <cell r="C631" t="str">
            <v>UN</v>
          </cell>
          <cell r="D631">
            <v>10714.21</v>
          </cell>
        </row>
        <row r="632">
          <cell r="A632">
            <v>9001059</v>
          </cell>
          <cell r="B632" t="str">
            <v>LD.09 - ENTRADA AÉREA DE ENERGIA E TELEFONE - 48 À 54KVA</v>
          </cell>
          <cell r="C632" t="str">
            <v>UN</v>
          </cell>
          <cell r="D632">
            <v>12347.94</v>
          </cell>
        </row>
        <row r="633">
          <cell r="A633">
            <v>9001060</v>
          </cell>
          <cell r="B633" t="str">
            <v>LD.10 - ENTRADA AÉREA DE ENERGIA E TELEFONE - 55 À 62KVA</v>
          </cell>
          <cell r="C633" t="str">
            <v>UN</v>
          </cell>
          <cell r="D633">
            <v>13416</v>
          </cell>
        </row>
        <row r="634">
          <cell r="A634">
            <v>9001061</v>
          </cell>
          <cell r="B634" t="str">
            <v>LD.11 - ENTRADA AÉREA DE ENERGIA E TELEFONE - 63 À 70KVA</v>
          </cell>
          <cell r="C634" t="str">
            <v>UN</v>
          </cell>
          <cell r="D634">
            <v>14735.85</v>
          </cell>
        </row>
        <row r="635">
          <cell r="A635">
            <v>9001062</v>
          </cell>
          <cell r="B635" t="str">
            <v>LD.12 - ENTRADA AÉREA DE ENERGIA E TELEFONE - 71 À 75KVA</v>
          </cell>
          <cell r="C635" t="str">
            <v>UN</v>
          </cell>
          <cell r="D635">
            <v>16266.1</v>
          </cell>
        </row>
        <row r="636">
          <cell r="A636">
            <v>9001090</v>
          </cell>
          <cell r="B636" t="str">
            <v>ENTRADA AÉREA DE TELEFONE</v>
          </cell>
          <cell r="C636" t="str">
            <v>UN</v>
          </cell>
          <cell r="D636">
            <v>1596.92</v>
          </cell>
        </row>
        <row r="637">
          <cell r="A637">
            <v>9002000</v>
          </cell>
          <cell r="B637" t="str">
            <v>ELETRODUTOS - BT</v>
          </cell>
          <cell r="C637" t="str">
            <v>.</v>
          </cell>
          <cell r="D637" t="str">
            <v>.</v>
          </cell>
        </row>
        <row r="638">
          <cell r="A638">
            <v>9002001</v>
          </cell>
          <cell r="B638" t="str">
            <v>ELETRODUTO DE PVC RÍGIDO, ROSCÁVEL - 20MM (1/2")</v>
          </cell>
          <cell r="C638" t="str">
            <v>M</v>
          </cell>
          <cell r="D638">
            <v>21.44</v>
          </cell>
        </row>
        <row r="639">
          <cell r="A639">
            <v>9002002</v>
          </cell>
          <cell r="B639" t="str">
            <v>ELETRODUTO DE PVC RÍGIDO, ROSCÁVEL - 25MM (3/4")</v>
          </cell>
          <cell r="C639" t="str">
            <v>M</v>
          </cell>
          <cell r="D639">
            <v>22.88</v>
          </cell>
        </row>
        <row r="640">
          <cell r="A640">
            <v>9002003</v>
          </cell>
          <cell r="B640" t="str">
            <v>ELETRODUTO DE PVC RÍGIDO, ROSCÁVEL - 32MM (1")</v>
          </cell>
          <cell r="C640" t="str">
            <v>M</v>
          </cell>
          <cell r="D640">
            <v>25.46</v>
          </cell>
        </row>
        <row r="641">
          <cell r="A641">
            <v>9002004</v>
          </cell>
          <cell r="B641" t="str">
            <v>ELETRODUTO DE PVC RÍGIDO, ROSCÁVEL - 40MM (1 1/4")</v>
          </cell>
          <cell r="C641" t="str">
            <v>M</v>
          </cell>
          <cell r="D641">
            <v>38.89</v>
          </cell>
        </row>
        <row r="642">
          <cell r="A642">
            <v>9002005</v>
          </cell>
          <cell r="B642" t="str">
            <v>ELETRODUTO DE PVC RÍGIDO, ROSCÁVEL - 50MM (1 1/2")</v>
          </cell>
          <cell r="C642" t="str">
            <v>M</v>
          </cell>
          <cell r="D642">
            <v>40.5</v>
          </cell>
        </row>
        <row r="643">
          <cell r="A643">
            <v>9002006</v>
          </cell>
          <cell r="B643" t="str">
            <v>ELETRODUTO DE PVC RÍGIDO, ROSCÁVEL - 60MM (2")</v>
          </cell>
          <cell r="C643" t="str">
            <v>M</v>
          </cell>
          <cell r="D643">
            <v>44.55</v>
          </cell>
        </row>
        <row r="644">
          <cell r="A644">
            <v>9002007</v>
          </cell>
          <cell r="B644" t="str">
            <v>ELETRODUTO DE PVC RÍGIDO, ROSCÁVEL - 75MM (2 1/2")</v>
          </cell>
          <cell r="C644" t="str">
            <v>M</v>
          </cell>
          <cell r="D644">
            <v>66.59</v>
          </cell>
        </row>
        <row r="645">
          <cell r="A645">
            <v>9002008</v>
          </cell>
          <cell r="B645" t="str">
            <v>ELETRODUTO DE PVC RÍGIDO, ROSCÁVEL - 85MM (3")</v>
          </cell>
          <cell r="C645" t="str">
            <v>M</v>
          </cell>
          <cell r="D645">
            <v>79.209999999999994</v>
          </cell>
        </row>
        <row r="646">
          <cell r="A646">
            <v>9002009</v>
          </cell>
          <cell r="B646" t="str">
            <v>ELETRODUTO DE PVC RÍGIDO, ROSCÁVEL - 110MM (4")</v>
          </cell>
          <cell r="C646" t="str">
            <v>M</v>
          </cell>
          <cell r="D646">
            <v>105.55</v>
          </cell>
        </row>
        <row r="647">
          <cell r="A647">
            <v>9002011</v>
          </cell>
          <cell r="B647" t="str">
            <v>ELETRODUTO DE AÇO GALVANIZADO ELETROLÍTICO, TIPO LEVE I - 3/4"</v>
          </cell>
          <cell r="C647" t="str">
            <v>M</v>
          </cell>
          <cell r="D647">
            <v>36.57</v>
          </cell>
        </row>
        <row r="648">
          <cell r="A648">
            <v>9002012</v>
          </cell>
          <cell r="B648" t="str">
            <v>ELETRODUTO DE AÇO GALVANIZADO ELETROLÍTICO, TIPO LEVE I - 1"</v>
          </cell>
          <cell r="C648" t="str">
            <v>M</v>
          </cell>
          <cell r="D648">
            <v>39.32</v>
          </cell>
        </row>
        <row r="649">
          <cell r="A649">
            <v>9002013</v>
          </cell>
          <cell r="B649" t="str">
            <v>ELETRODUTO DE AÇO GALVANIZADO ELETROLÍTICO, TIPO LEVE I - 1 1/4"</v>
          </cell>
          <cell r="C649" t="str">
            <v>M</v>
          </cell>
          <cell r="D649">
            <v>55.5</v>
          </cell>
        </row>
        <row r="650">
          <cell r="A650">
            <v>9002014</v>
          </cell>
          <cell r="B650" t="str">
            <v>ELETRODUTO DE AÇO GALVANIZADO ELETROLÍTICO, TIPO LEVE I - 1 1/2"</v>
          </cell>
          <cell r="C650" t="str">
            <v>M</v>
          </cell>
          <cell r="D650">
            <v>58.11</v>
          </cell>
        </row>
        <row r="651">
          <cell r="A651">
            <v>9002015</v>
          </cell>
          <cell r="B651" t="str">
            <v>ELETRODUTO DE AÇO GALVANIZADO ELETROLÍTICO, TIPO LEVE I - 2"</v>
          </cell>
          <cell r="C651" t="str">
            <v>M</v>
          </cell>
          <cell r="D651">
            <v>72.73</v>
          </cell>
        </row>
        <row r="652">
          <cell r="A652">
            <v>9002016</v>
          </cell>
          <cell r="B652" t="str">
            <v>ELETRODUTO DE AÇO GALVANIZADO ELETROLÍTICO, TIPO LEVE I - 2 1/2"</v>
          </cell>
          <cell r="C652" t="str">
            <v>M</v>
          </cell>
          <cell r="D652">
            <v>95.89</v>
          </cell>
        </row>
        <row r="653">
          <cell r="A653">
            <v>9002017</v>
          </cell>
          <cell r="B653" t="str">
            <v>ELETRODUTO DE AÇO GALVANIZADO ELETROLÍTICO, TIPO LEVE I - 3"</v>
          </cell>
          <cell r="C653" t="str">
            <v>M</v>
          </cell>
          <cell r="D653">
            <v>103.52</v>
          </cell>
        </row>
        <row r="654">
          <cell r="A654">
            <v>9002019</v>
          </cell>
          <cell r="B654" t="str">
            <v>ELETRODUTO DE AÇO GALVANIZADO ELETROLÍTICO, TIPO LEVE I - 4"</v>
          </cell>
          <cell r="C654" t="str">
            <v>M</v>
          </cell>
          <cell r="D654">
            <v>121.47</v>
          </cell>
        </row>
        <row r="655">
          <cell r="A655">
            <v>9002020</v>
          </cell>
          <cell r="B655" t="str">
            <v>ELETRODUTO DE AÇO GALVANIZADO A FOGO, TIPO SEMI-PESADO/ MÉDIO - 1/2"</v>
          </cell>
          <cell r="C655" t="str">
            <v>M</v>
          </cell>
          <cell r="D655">
            <v>28.98</v>
          </cell>
        </row>
        <row r="656">
          <cell r="A656">
            <v>9002021</v>
          </cell>
          <cell r="B656" t="str">
            <v>ELETRODUTO DE AÇO GALVANIZADO A FOGO, TIPO SEMI-PESADO/ MÉDIO - 3/4"</v>
          </cell>
          <cell r="C656" t="str">
            <v>M</v>
          </cell>
          <cell r="D656">
            <v>31.56</v>
          </cell>
        </row>
        <row r="657">
          <cell r="A657">
            <v>9002023</v>
          </cell>
          <cell r="B657" t="str">
            <v>ELETRODUTO DE AÇO GALVANIZADO A FOGO, TIPO SEMI-PESADO/ MÉDIO - 1 1/4"</v>
          </cell>
          <cell r="C657" t="str">
            <v>M</v>
          </cell>
          <cell r="D657">
            <v>61.89</v>
          </cell>
        </row>
        <row r="658">
          <cell r="A658">
            <v>9002024</v>
          </cell>
          <cell r="B658" t="str">
            <v>ELETRODUTO DE AÇO GALVANIZADO A FOGO, TIPO SEMI-PESADO/ MÉDIO - 1 1/2"</v>
          </cell>
          <cell r="C658" t="str">
            <v>M</v>
          </cell>
          <cell r="D658">
            <v>45.84</v>
          </cell>
        </row>
        <row r="659">
          <cell r="A659">
            <v>9002025</v>
          </cell>
          <cell r="B659" t="str">
            <v>ELETRODUTO DE AÇO GALVANIZADO A FOGO, TIPO SEMI-PESADO/ MÉDIO - 2"</v>
          </cell>
          <cell r="C659" t="str">
            <v>M</v>
          </cell>
          <cell r="D659">
            <v>71.819999999999993</v>
          </cell>
        </row>
        <row r="660">
          <cell r="A660">
            <v>9002026</v>
          </cell>
          <cell r="B660" t="str">
            <v>ELETRODUTO DE AÇO GALVANIZADO A FOGO, TIPO SEMI-PESADO/ MÉDIO - 2 1/2"</v>
          </cell>
          <cell r="C660" t="str">
            <v>M</v>
          </cell>
          <cell r="D660">
            <v>111.66</v>
          </cell>
        </row>
        <row r="661">
          <cell r="A661">
            <v>9002027</v>
          </cell>
          <cell r="B661" t="str">
            <v>ELETRODUTO DE AÇO GALVANIZADO A FOGO, TIPO SEMI-PESADO/ MÉDIO - 3"</v>
          </cell>
          <cell r="C661" t="str">
            <v>M</v>
          </cell>
          <cell r="D661">
            <v>120.16</v>
          </cell>
        </row>
        <row r="662">
          <cell r="A662">
            <v>9002029</v>
          </cell>
          <cell r="B662" t="str">
            <v>ELETRODUTO DE AÇO GALVANIZADO A FOGO, TIPO SEMI-PESADO/ MÉDIO - 4"</v>
          </cell>
          <cell r="C662" t="str">
            <v>M</v>
          </cell>
          <cell r="D662">
            <v>145.84</v>
          </cell>
        </row>
        <row r="663">
          <cell r="A663">
            <v>9002051</v>
          </cell>
          <cell r="B663" t="str">
            <v>ELETRODUTO DE POLIETILENO FLEXÍVEL, ALTA RESISTÊNCIA - 3"</v>
          </cell>
          <cell r="C663" t="str">
            <v>M</v>
          </cell>
          <cell r="D663">
            <v>46.27</v>
          </cell>
        </row>
        <row r="664">
          <cell r="A664">
            <v>9002052</v>
          </cell>
          <cell r="B664" t="str">
            <v>ELETRODUTO DE POLIETILENO FLEXÍVEL, ALTA RESISTÊNCIA - 4"</v>
          </cell>
          <cell r="C664" t="str">
            <v>M</v>
          </cell>
          <cell r="D664">
            <v>53.54</v>
          </cell>
        </row>
        <row r="665">
          <cell r="A665">
            <v>9002053</v>
          </cell>
          <cell r="B665" t="str">
            <v>ELETRODUTO DE POLIETILENO FLEXÍVEL, ALTA RESISTÊNCIA - 2"</v>
          </cell>
          <cell r="C665" t="str">
            <v>M</v>
          </cell>
          <cell r="D665">
            <v>33.44</v>
          </cell>
        </row>
        <row r="666">
          <cell r="A666">
            <v>9002054</v>
          </cell>
          <cell r="B666" t="str">
            <v>ELETRODUTO DE PVC CORRUGADO REFORÇADO, ANTICHAMA - 20MM (1/2")</v>
          </cell>
          <cell r="C666" t="str">
            <v>M</v>
          </cell>
          <cell r="D666">
            <v>8.75</v>
          </cell>
        </row>
        <row r="667">
          <cell r="A667">
            <v>9002055</v>
          </cell>
          <cell r="B667" t="str">
            <v>ELETRODUTO DE PVC CORRUGADO REFORÇADO, ANTICHAMA - 25MM (3/4")</v>
          </cell>
          <cell r="C667" t="str">
            <v>M</v>
          </cell>
          <cell r="D667">
            <v>9.2200000000000006</v>
          </cell>
        </row>
        <row r="668">
          <cell r="A668">
            <v>9002056</v>
          </cell>
          <cell r="B668" t="str">
            <v>ELETRODUTO DE PVC CORRUGADO REFORÇADO, ANTICHAMA - 32MM (1")</v>
          </cell>
          <cell r="C668" t="str">
            <v>M</v>
          </cell>
          <cell r="D668">
            <v>9.34</v>
          </cell>
        </row>
        <row r="669">
          <cell r="A669">
            <v>9002061</v>
          </cell>
          <cell r="B669" t="str">
            <v>TUBO METÁLICO FLEXÍVEL REVESTIDO COM PVC-3/4"</v>
          </cell>
          <cell r="C669" t="str">
            <v>M</v>
          </cell>
          <cell r="D669">
            <v>16.97</v>
          </cell>
        </row>
        <row r="670">
          <cell r="A670">
            <v>9002062</v>
          </cell>
          <cell r="B670" t="str">
            <v>TUBO METÁLICO FLEXÍVEL REVESTIDO COM PVC-1"</v>
          </cell>
          <cell r="C670" t="str">
            <v>M</v>
          </cell>
          <cell r="D670">
            <v>20.04</v>
          </cell>
        </row>
        <row r="671">
          <cell r="A671">
            <v>9002063</v>
          </cell>
          <cell r="B671" t="str">
            <v>TUBO METÁLICO FLEXÍVEL REVESTIDO COM PVC-1 1/2"</v>
          </cell>
          <cell r="C671" t="str">
            <v>M</v>
          </cell>
          <cell r="D671">
            <v>29.4</v>
          </cell>
        </row>
        <row r="672">
          <cell r="A672">
            <v>9002070</v>
          </cell>
          <cell r="B672" t="str">
            <v>ELETRODUTO DE PEAD CORRUGADO FLEXÍVEL - 1 1/4"</v>
          </cell>
          <cell r="C672" t="str">
            <v>M</v>
          </cell>
          <cell r="D672">
            <v>7.67</v>
          </cell>
        </row>
        <row r="673">
          <cell r="A673">
            <v>9002071</v>
          </cell>
          <cell r="B673" t="str">
            <v>ELETRODUTO DE PEAD CORRUGADO FLEXÍVEL - 1 1/2"</v>
          </cell>
          <cell r="C673" t="str">
            <v>M</v>
          </cell>
          <cell r="D673">
            <v>9.5500000000000007</v>
          </cell>
        </row>
        <row r="674">
          <cell r="A674">
            <v>9002098</v>
          </cell>
          <cell r="B674" t="str">
            <v>ENVELOPAMENTO DE ELETRODUTO ENTERRADO, COM CONCRETO</v>
          </cell>
          <cell r="C674" t="str">
            <v>M</v>
          </cell>
          <cell r="D674">
            <v>37.82</v>
          </cell>
        </row>
        <row r="675">
          <cell r="A675">
            <v>9002099</v>
          </cell>
          <cell r="B675" t="str">
            <v>ENVELOPAMENTO DE ELETRODUTO ENTERRADO COM CONCRETO E AGREGADO RECICLADO</v>
          </cell>
          <cell r="C675" t="str">
            <v>M</v>
          </cell>
          <cell r="D675">
            <v>34.81</v>
          </cell>
        </row>
        <row r="676">
          <cell r="A676">
            <v>9003000</v>
          </cell>
          <cell r="B676" t="str">
            <v>CONDUTORES - BT</v>
          </cell>
          <cell r="C676" t="str">
            <v>.</v>
          </cell>
          <cell r="D676" t="str">
            <v>.</v>
          </cell>
        </row>
        <row r="677">
          <cell r="A677">
            <v>9003003</v>
          </cell>
          <cell r="B677" t="str">
            <v>CABO 1,00MM2 - ISOLAMENTO PARA 0,7KV - CLASSE 4 - FLEXÍVEL</v>
          </cell>
          <cell r="C677" t="str">
            <v>M</v>
          </cell>
          <cell r="D677">
            <v>2.91</v>
          </cell>
        </row>
        <row r="678">
          <cell r="A678">
            <v>9003004</v>
          </cell>
          <cell r="B678" t="str">
            <v>CABO 1,50MM2 - ISOLAMENTO PARA 0,7KV - CLASSE 4 - FLEXÍVEL</v>
          </cell>
          <cell r="C678" t="str">
            <v>M</v>
          </cell>
          <cell r="D678">
            <v>3.26</v>
          </cell>
        </row>
        <row r="679">
          <cell r="A679">
            <v>9003005</v>
          </cell>
          <cell r="B679" t="str">
            <v>CABO 2,50MM2 - ISOLAMENTO PARA 0,7KV - CLASSE 4 - FLEXÍVEL</v>
          </cell>
          <cell r="C679" t="str">
            <v>M</v>
          </cell>
          <cell r="D679">
            <v>4.13</v>
          </cell>
        </row>
        <row r="680">
          <cell r="A680">
            <v>9003006</v>
          </cell>
          <cell r="B680" t="str">
            <v>CABO 4,00MM2 - ISOLAMENTO PARA 0,7KV - CLASSE 4 - FLEXÍVEL</v>
          </cell>
          <cell r="C680" t="str">
            <v>M</v>
          </cell>
          <cell r="D680">
            <v>7.41</v>
          </cell>
        </row>
        <row r="681">
          <cell r="A681">
            <v>9003007</v>
          </cell>
          <cell r="B681" t="str">
            <v>CABO 6,00MM2 - ISOLAMENTO PARA 0,7KV - CLASSE 4 - FLEXÍVEL</v>
          </cell>
          <cell r="C681" t="str">
            <v>M</v>
          </cell>
          <cell r="D681">
            <v>9.91</v>
          </cell>
        </row>
        <row r="682">
          <cell r="A682">
            <v>9003008</v>
          </cell>
          <cell r="B682" t="str">
            <v>CABO 10,00MM2 - ISOLAMENTO PARA 0,7KV - CLASSE 4 - FLEXÍVEL</v>
          </cell>
          <cell r="C682" t="str">
            <v>M</v>
          </cell>
          <cell r="D682">
            <v>14.12</v>
          </cell>
        </row>
        <row r="683">
          <cell r="A683">
            <v>9003009</v>
          </cell>
          <cell r="B683" t="str">
            <v>CABO 16,00MM2 - ISOLAMENTO PARA 0,7KV - CLASSE 4 - FLEXÍVEL</v>
          </cell>
          <cell r="C683" t="str">
            <v>M</v>
          </cell>
          <cell r="D683">
            <v>20.86</v>
          </cell>
        </row>
        <row r="684">
          <cell r="A684">
            <v>9003010</v>
          </cell>
          <cell r="B684" t="str">
            <v>CABO 25,00MM2 - ISOLAMENTO PARA 0,7KV - CLASSE 4 - FLEXÍVEL</v>
          </cell>
          <cell r="C684" t="str">
            <v>M</v>
          </cell>
          <cell r="D684">
            <v>29.29</v>
          </cell>
        </row>
        <row r="685">
          <cell r="A685">
            <v>9003011</v>
          </cell>
          <cell r="B685" t="str">
            <v>CABO 35,00MM2 - ISOLAMENTO PARA 0,7KV - CLASSE 4 - FLEXÍVEL</v>
          </cell>
          <cell r="C685" t="str">
            <v>M</v>
          </cell>
          <cell r="D685">
            <v>42.56</v>
          </cell>
        </row>
        <row r="686">
          <cell r="A686">
            <v>9003012</v>
          </cell>
          <cell r="B686" t="str">
            <v>CABO 50,00MM2 - ISOLAMENTO PARA 0,7KV - CLASSE 4 - FLEXÍVEL</v>
          </cell>
          <cell r="C686" t="str">
            <v>M</v>
          </cell>
          <cell r="D686">
            <v>62.37</v>
          </cell>
        </row>
        <row r="687">
          <cell r="A687">
            <v>9003013</v>
          </cell>
          <cell r="B687" t="str">
            <v>CABO 70,00MM2 - ISOLAMENTO PARA 0,7KV - CLASSE 4 - FLEXÍVEL</v>
          </cell>
          <cell r="C687" t="str">
            <v>M</v>
          </cell>
          <cell r="D687">
            <v>81.58</v>
          </cell>
        </row>
        <row r="688">
          <cell r="A688">
            <v>9003014</v>
          </cell>
          <cell r="B688" t="str">
            <v>CABO 95,00MM2 - ISOLAMENTO PARA 0,7KV - CLASSE 4 - FLEXÍVEL</v>
          </cell>
          <cell r="C688" t="str">
            <v>M</v>
          </cell>
          <cell r="D688">
            <v>107.05</v>
          </cell>
        </row>
        <row r="689">
          <cell r="A689">
            <v>9003015</v>
          </cell>
          <cell r="B689" t="str">
            <v>CABO 120,00MM2 - ISOLAMENTO PARA 0,7KV - CLASSE 4 - FLEXÍVEL</v>
          </cell>
          <cell r="C689" t="str">
            <v>M</v>
          </cell>
          <cell r="D689">
            <v>131.11000000000001</v>
          </cell>
        </row>
        <row r="690">
          <cell r="A690">
            <v>9003016</v>
          </cell>
          <cell r="B690" t="str">
            <v>CABO 150,00MM2 - ISOLAMENTO PARA 0,7KV - CLASSE 4 - FLEXÍVEL</v>
          </cell>
          <cell r="C690" t="str">
            <v>M</v>
          </cell>
          <cell r="D690">
            <v>165.94</v>
          </cell>
        </row>
        <row r="691">
          <cell r="A691">
            <v>9003017</v>
          </cell>
          <cell r="B691" t="str">
            <v>CABO 185,00MM2 - ISOLAMENTO PARA 0,7KV - CLASSE 4 - FLEXÍVEL</v>
          </cell>
          <cell r="C691" t="str">
            <v>M</v>
          </cell>
          <cell r="D691">
            <v>201.94</v>
          </cell>
        </row>
        <row r="692">
          <cell r="A692">
            <v>9003018</v>
          </cell>
          <cell r="B692" t="str">
            <v>CABO 240,00MM2 - ISOLAMENTO PARA 0,7KV - CLASSE 4 - FLEXÍVEL</v>
          </cell>
          <cell r="C692" t="str">
            <v>M</v>
          </cell>
          <cell r="D692">
            <v>253.53</v>
          </cell>
        </row>
        <row r="693">
          <cell r="A693">
            <v>9003019</v>
          </cell>
          <cell r="B693" t="str">
            <v>CABO 300.00 MM2 - ISOLAMENTO PARA 0.7KV - CLASSE 4 - FLEXÍVEL</v>
          </cell>
          <cell r="C693" t="str">
            <v>M</v>
          </cell>
          <cell r="D693">
            <v>350.79</v>
          </cell>
        </row>
        <row r="694">
          <cell r="A694">
            <v>9003020</v>
          </cell>
          <cell r="B694" t="str">
            <v>CABO COBRE FLEXÍVEL, ISOL. 750V NÃO HALOGENADO - ANTICHAMA - 1,5MM2</v>
          </cell>
          <cell r="C694" t="str">
            <v>M</v>
          </cell>
          <cell r="D694">
            <v>3.13</v>
          </cell>
        </row>
        <row r="695">
          <cell r="A695">
            <v>9003021</v>
          </cell>
          <cell r="B695" t="str">
            <v>CABO COBRE FLEXÍVEL, ISOL. 750V NÃO HALOGENADO, ATICHAMA - 2,5MM2</v>
          </cell>
          <cell r="C695" t="str">
            <v>M</v>
          </cell>
          <cell r="D695">
            <v>3.98</v>
          </cell>
        </row>
        <row r="696">
          <cell r="A696">
            <v>9003022</v>
          </cell>
          <cell r="B696" t="str">
            <v>CABO COBRE FLEXÍVEL, ISOL. 750V NÃO HALOGENADO, ANTICHAMA - 4,0MM2</v>
          </cell>
          <cell r="C696" t="str">
            <v>M</v>
          </cell>
          <cell r="D696">
            <v>5.35</v>
          </cell>
        </row>
        <row r="697">
          <cell r="A697">
            <v>9003023</v>
          </cell>
          <cell r="B697" t="str">
            <v>CABO COBRE FLEXÍVEL, ISOL. 750V NÃO HALOGENADO, ANTICHAMA 6,0MM2</v>
          </cell>
          <cell r="C697" t="str">
            <v>M</v>
          </cell>
          <cell r="D697">
            <v>9.26</v>
          </cell>
        </row>
        <row r="698">
          <cell r="A698">
            <v>9003028</v>
          </cell>
          <cell r="B698" t="str">
            <v>CABO 1,50MM2 - ISOLAMENTO PARA 1,0KV - CLASSE 4 - FLEXÍVEL</v>
          </cell>
          <cell r="C698" t="str">
            <v>M</v>
          </cell>
          <cell r="D698">
            <v>2.76</v>
          </cell>
        </row>
        <row r="699">
          <cell r="A699">
            <v>9003029</v>
          </cell>
          <cell r="B699" t="str">
            <v>CABO 2,50MM2 - ISOLAMENTO PARA 1,0KV - CLASSE 4 - FLEXÍVEL</v>
          </cell>
          <cell r="C699" t="str">
            <v>M</v>
          </cell>
          <cell r="D699">
            <v>3.63</v>
          </cell>
        </row>
        <row r="700">
          <cell r="A700">
            <v>9003030</v>
          </cell>
          <cell r="B700" t="str">
            <v>CABO 4,00MM2 - ISOLAMENTO PARA 1,0KV - CLASSE 4 - FLEXÍVEL</v>
          </cell>
          <cell r="C700" t="str">
            <v>M</v>
          </cell>
          <cell r="D700">
            <v>6.07</v>
          </cell>
        </row>
        <row r="701">
          <cell r="A701">
            <v>9003031</v>
          </cell>
          <cell r="B701" t="str">
            <v>CABO 6,00MM2 - ISOLAMENTO PARA 1,0KV - CLASSE 4 - FLEXÍVEL</v>
          </cell>
          <cell r="C701" t="str">
            <v>M</v>
          </cell>
          <cell r="D701">
            <v>7.84</v>
          </cell>
        </row>
        <row r="702">
          <cell r="A702">
            <v>9003032</v>
          </cell>
          <cell r="B702" t="str">
            <v>CABO 10,00MM2 - ISOLAMENTO PARA 1,0KV - CLASSE 4 - FLEXÍVEL</v>
          </cell>
          <cell r="C702" t="str">
            <v>M</v>
          </cell>
          <cell r="D702">
            <v>12.17</v>
          </cell>
        </row>
        <row r="703">
          <cell r="A703">
            <v>9003033</v>
          </cell>
          <cell r="B703" t="str">
            <v>CABO 16,00MM2 - ISOLAMENTO PARA 1,0KV - CLASSE 4 - FLEXÍVEL</v>
          </cell>
          <cell r="C703" t="str">
            <v>M</v>
          </cell>
          <cell r="D703">
            <v>13.64</v>
          </cell>
        </row>
        <row r="704">
          <cell r="A704">
            <v>9003034</v>
          </cell>
          <cell r="B704" t="str">
            <v>CABO 25,00MM2 - ISOLAMENTO PARA 1,0KV - CLASSE 4 - FLEXÍVEL</v>
          </cell>
          <cell r="C704" t="str">
            <v>M</v>
          </cell>
          <cell r="D704">
            <v>24.28</v>
          </cell>
        </row>
        <row r="705">
          <cell r="A705">
            <v>9003035</v>
          </cell>
          <cell r="B705" t="str">
            <v>CABO 35,00MM2 - ISOLAMENTO PARA 1,0KV - CLASSE 4 - FLEXÍVEL</v>
          </cell>
          <cell r="C705" t="str">
            <v>M</v>
          </cell>
          <cell r="D705">
            <v>34.08</v>
          </cell>
        </row>
        <row r="706">
          <cell r="A706">
            <v>9003036</v>
          </cell>
          <cell r="B706" t="str">
            <v>CABO 50,00MM2 - ISOLAMENTO PARA 1,0KV - CLASSE 4 - FLEXÍVEL</v>
          </cell>
          <cell r="C706" t="str">
            <v>M</v>
          </cell>
          <cell r="D706">
            <v>48.47</v>
          </cell>
        </row>
        <row r="707">
          <cell r="A707">
            <v>9003037</v>
          </cell>
          <cell r="B707" t="str">
            <v>CABO 70,00MM2 - ISOLAMENTO PARA 1,0KV - CLASSE 4 - FLEXÍVEL</v>
          </cell>
          <cell r="C707" t="str">
            <v>M</v>
          </cell>
          <cell r="D707">
            <v>66.98</v>
          </cell>
        </row>
        <row r="708">
          <cell r="A708">
            <v>9003038</v>
          </cell>
          <cell r="B708" t="str">
            <v>CABO 95,00MM2 - ISOLAMENTO PARA 1,0KV - CLASSE 4 - FLEXÍVEL</v>
          </cell>
          <cell r="C708" t="str">
            <v>M</v>
          </cell>
          <cell r="D708">
            <v>86.46</v>
          </cell>
        </row>
        <row r="709">
          <cell r="A709">
            <v>9003039</v>
          </cell>
          <cell r="B709" t="str">
            <v>CABO 120,00MM2 - ISOLAMENTO PARA 1,0KV - CLASSE 4 - FLEXÍVEL</v>
          </cell>
          <cell r="C709" t="str">
            <v>M</v>
          </cell>
          <cell r="D709">
            <v>113.13</v>
          </cell>
        </row>
        <row r="710">
          <cell r="A710">
            <v>9003040</v>
          </cell>
          <cell r="B710" t="str">
            <v>CABO 150,00MM2 - ISOLAMENTO PARA 1,0KV - CLASSE 4 - FLEXÍVEL</v>
          </cell>
          <cell r="C710" t="str">
            <v>M</v>
          </cell>
          <cell r="D710">
            <v>132.83000000000001</v>
          </cell>
        </row>
        <row r="711">
          <cell r="A711">
            <v>9003041</v>
          </cell>
          <cell r="B711" t="str">
            <v>CABO 185,00MM2 - ISOLAMENTO PARA 1,0KV - CLASSE 4 - FLEXÍVEL</v>
          </cell>
          <cell r="C711" t="str">
            <v>M</v>
          </cell>
          <cell r="D711">
            <v>159.41999999999999</v>
          </cell>
        </row>
        <row r="712">
          <cell r="A712">
            <v>9003042</v>
          </cell>
          <cell r="B712" t="str">
            <v>CABO 240,00MM2 - ISOLAMENTO PARA 1,0KV - CLASSE 4 - FLEXÍVEL</v>
          </cell>
          <cell r="C712" t="str">
            <v>M</v>
          </cell>
          <cell r="D712">
            <v>198.85</v>
          </cell>
        </row>
        <row r="713">
          <cell r="A713">
            <v>9003043</v>
          </cell>
          <cell r="B713" t="str">
            <v>CABO 300.00 MM2 - ISOLAMENTO PARA 1.0KV - CLASSE 4 - FLEXÍVEL</v>
          </cell>
          <cell r="C713" t="str">
            <v>M</v>
          </cell>
          <cell r="D713">
            <v>313.14</v>
          </cell>
        </row>
        <row r="714">
          <cell r="A714">
            <v>9003061</v>
          </cell>
          <cell r="B714" t="str">
            <v>FIO TELEFÔNICO EXTERNO TIPO FE-100 PAR PARALELO</v>
          </cell>
          <cell r="C714" t="str">
            <v>M</v>
          </cell>
          <cell r="D714">
            <v>3.76</v>
          </cell>
        </row>
        <row r="715">
          <cell r="A715">
            <v>9003062</v>
          </cell>
          <cell r="B715" t="str">
            <v>CABO TELEFÔNICO TIPO CI-50 (50 PARES)</v>
          </cell>
          <cell r="C715" t="str">
            <v>M</v>
          </cell>
          <cell r="D715">
            <v>34.9</v>
          </cell>
        </row>
        <row r="716">
          <cell r="A716">
            <v>9003070</v>
          </cell>
          <cell r="B716" t="str">
            <v>CABO FLEXÍVEL PVC-750V - 2 CONDUTORES - 1,5MM2</v>
          </cell>
          <cell r="C716" t="str">
            <v>M</v>
          </cell>
          <cell r="D716">
            <v>5.58</v>
          </cell>
        </row>
        <row r="717">
          <cell r="A717">
            <v>9003072</v>
          </cell>
          <cell r="B717" t="str">
            <v>CABO FLEXÍVEL PVC - 750V - 2 CONDUTORES - 4,00MM2</v>
          </cell>
          <cell r="C717" t="str">
            <v>M</v>
          </cell>
          <cell r="D717">
            <v>12.49</v>
          </cell>
        </row>
        <row r="718">
          <cell r="A718">
            <v>9003075</v>
          </cell>
          <cell r="B718" t="str">
            <v>CABO FLEXÍVEL PVC-750V - 3 CONDUTORES - 1,5MM2</v>
          </cell>
          <cell r="C718" t="str">
            <v>M</v>
          </cell>
          <cell r="D718">
            <v>6.98</v>
          </cell>
        </row>
        <row r="719">
          <cell r="A719">
            <v>9003076</v>
          </cell>
          <cell r="B719" t="str">
            <v>CABO FLEXÍVEL PVC - 750V - 3 CONDUTORES - 2,50MM2</v>
          </cell>
          <cell r="C719" t="str">
            <v>M</v>
          </cell>
          <cell r="D719">
            <v>10.23</v>
          </cell>
        </row>
        <row r="720">
          <cell r="A720">
            <v>9003077</v>
          </cell>
          <cell r="B720" t="str">
            <v>CABO FLEXÍVEL PVC-750V - 3 CONDUTORES - 6MM2</v>
          </cell>
          <cell r="C720" t="str">
            <v>M</v>
          </cell>
          <cell r="D720">
            <v>23.08</v>
          </cell>
        </row>
        <row r="721">
          <cell r="A721">
            <v>9003078</v>
          </cell>
          <cell r="B721" t="str">
            <v>CABO FLEXÍVEL PVC-750V - 3 CONDUTORES - 10MM2</v>
          </cell>
          <cell r="C721" t="str">
            <v>M</v>
          </cell>
          <cell r="D721">
            <v>40.07</v>
          </cell>
        </row>
        <row r="722">
          <cell r="A722">
            <v>9003080</v>
          </cell>
          <cell r="B722" t="str">
            <v>CABO FLEXÍVEL PVC-750V - 4 CONDUTORES - 1,5MM2</v>
          </cell>
          <cell r="C722" t="str">
            <v>M</v>
          </cell>
          <cell r="D722">
            <v>8.86</v>
          </cell>
        </row>
        <row r="723">
          <cell r="A723">
            <v>9003101</v>
          </cell>
          <cell r="B723" t="str">
            <v>CABO DE COBRE 1,50MM2 - ISOLAMENTO PARA 0,6/1KV - CLASSE 5 - FLEXÍVEL - ISOLAÇÃO EM EPR 90 C</v>
          </cell>
          <cell r="C723" t="str">
            <v>M</v>
          </cell>
          <cell r="D723">
            <v>3.72</v>
          </cell>
        </row>
        <row r="724">
          <cell r="A724">
            <v>9003103</v>
          </cell>
          <cell r="B724" t="str">
            <v>CABO DE COBRE 2,50MM2 - ISOLAMENTO PARA 0,6/1KV - CLASSE 5 - FLEXÍVEL - ISOLAÇÃO EM EPR 90 C</v>
          </cell>
          <cell r="C724" t="str">
            <v>M</v>
          </cell>
          <cell r="D724">
            <v>4.92</v>
          </cell>
        </row>
        <row r="725">
          <cell r="A725">
            <v>9003105</v>
          </cell>
          <cell r="B725" t="str">
            <v>CABO DE COBRE 6MM2 - ISOLAMENTO PARA 0,6/1KV - CLASSE 5 - FLEXÍVEL - ISOLAÇÃO EM EPR 90 C</v>
          </cell>
          <cell r="C725" t="str">
            <v>M</v>
          </cell>
          <cell r="D725">
            <v>9.25</v>
          </cell>
        </row>
        <row r="726">
          <cell r="A726">
            <v>9003106</v>
          </cell>
          <cell r="B726" t="str">
            <v>CABO DE COBRE 10MM2 - ISOLAMENTO PARA 0,6/1KV - CLASSE 5 - FLEXÍVEL - ISOLAÇÃO EM EPR 90 C</v>
          </cell>
          <cell r="C726" t="str">
            <v>M</v>
          </cell>
          <cell r="D726">
            <v>13.06</v>
          </cell>
        </row>
        <row r="727">
          <cell r="A727">
            <v>9003107</v>
          </cell>
          <cell r="B727" t="str">
            <v>CABO DE COBRE 16MM2 - ISOLAMENTO PARA 0,6/1KV - CLASSE 5 - FLEXÍVEL - ISOLAÇÃO EM EPR 90 C</v>
          </cell>
          <cell r="C727" t="str">
            <v>M</v>
          </cell>
          <cell r="D727">
            <v>18.829999999999998</v>
          </cell>
        </row>
        <row r="728">
          <cell r="A728">
            <v>9003108</v>
          </cell>
          <cell r="B728" t="str">
            <v>CABO DE COBRE 25MM2 - ISOLAMENTO PARA 0,6/1KV - CLASSE 5 - FLEXÍVEL - ISOLAÇÃO EM EPR 90 C</v>
          </cell>
          <cell r="C728" t="str">
            <v>M</v>
          </cell>
          <cell r="D728">
            <v>28.6</v>
          </cell>
        </row>
        <row r="729">
          <cell r="A729">
            <v>9003109</v>
          </cell>
          <cell r="B729" t="str">
            <v>CABO DE COBRE 35MM2 - ISOLAMENTO PARA 0,6/1KV - CLASSE 5 - FLEXÍVEL - ISOLAÇÃO EM EPR 90 C</v>
          </cell>
          <cell r="C729" t="str">
            <v>M</v>
          </cell>
          <cell r="D729">
            <v>38.19</v>
          </cell>
        </row>
        <row r="730">
          <cell r="A730">
            <v>9003110</v>
          </cell>
          <cell r="B730" t="str">
            <v>CABO DE COBRE 50MM2 - ISOLAMENTO PARA 0,6/1KV - CLASSE 5 - FLEXÍVEL - ISOLAÇÃO EM EPR 90 C</v>
          </cell>
          <cell r="C730" t="str">
            <v>M</v>
          </cell>
          <cell r="D730">
            <v>52.57</v>
          </cell>
        </row>
        <row r="731">
          <cell r="A731">
            <v>9003111</v>
          </cell>
          <cell r="B731" t="str">
            <v>CABO DE COBRE 70MM2 - ISOLAMENTO PARA 0,6/1KV - CLASSE 5 - FLEXÍVEL - ISOLAÇÃO EM EPR 90 C</v>
          </cell>
          <cell r="C731" t="str">
            <v>M</v>
          </cell>
          <cell r="D731">
            <v>71.42</v>
          </cell>
        </row>
        <row r="732">
          <cell r="A732">
            <v>9003112</v>
          </cell>
          <cell r="B732" t="str">
            <v>CABO DE COBRE 95MM2 - ISOLAMENTO PARA 0,6/1KV - CLASSE 5 - FLEXÍVEL - ISOLAÇÃO EM EPR 90 C</v>
          </cell>
          <cell r="C732" t="str">
            <v>M</v>
          </cell>
          <cell r="D732">
            <v>97.88</v>
          </cell>
        </row>
        <row r="733">
          <cell r="A733">
            <v>9003113</v>
          </cell>
          <cell r="B733" t="str">
            <v>CABO DE COBRE 120MM2 - ISOLAMENTO PARA 0,6/1KV - CLASSE 5 - FLEXÍVEL - ISOLAÇÃO EM EPR 90 C</v>
          </cell>
          <cell r="C733" t="str">
            <v>M</v>
          </cell>
          <cell r="D733">
            <v>122.23</v>
          </cell>
        </row>
        <row r="734">
          <cell r="A734">
            <v>9003114</v>
          </cell>
          <cell r="B734" t="str">
            <v>CABO DE COBRE 150MM2 - ISOLAMENTO PARA 0,6/1KV - CLASSE 5 - FLEXÍVEL - ISOLAÇÃO EM EPR 90 C</v>
          </cell>
          <cell r="C734" t="str">
            <v>M</v>
          </cell>
          <cell r="D734">
            <v>150.01</v>
          </cell>
        </row>
        <row r="735">
          <cell r="A735">
            <v>9003115</v>
          </cell>
          <cell r="B735" t="str">
            <v>CABO DE COBRE 185MM2 - ISOLAMENTO PARA 0,6/1KV - CLASSE 5 - FLEXÍVEL - ISOLAÇÃO EM EPR 90 C</v>
          </cell>
          <cell r="C735" t="str">
            <v>M</v>
          </cell>
          <cell r="D735">
            <v>180.89</v>
          </cell>
        </row>
        <row r="736">
          <cell r="A736">
            <v>9003116</v>
          </cell>
          <cell r="B736" t="str">
            <v>CABO DE COBRE 240MM2 - ISOLAMENTO PARA 0,6/1KV - CLASSE 5 - FLEXÍVEL - ISOLAÇÃO EM EPR 90 C</v>
          </cell>
          <cell r="C736" t="str">
            <v>M</v>
          </cell>
          <cell r="D736">
            <v>228.07</v>
          </cell>
        </row>
        <row r="737">
          <cell r="A737">
            <v>9003118</v>
          </cell>
          <cell r="B737" t="str">
            <v>CABO DE COBRE 2X1,5MM2 - ISOLAMENTO PARA 0,6KV - CLASSE 5 - FLEXÍVEL - ISOLAÇÃO EM EPR 90 C - PARA DETECÇÃO DE INCÊNDIO</v>
          </cell>
          <cell r="C737" t="str">
            <v>M</v>
          </cell>
          <cell r="D737">
            <v>6.51</v>
          </cell>
        </row>
        <row r="738">
          <cell r="A738">
            <v>9003119</v>
          </cell>
          <cell r="B738" t="str">
            <v>CABO DE COBRE 3X1,5MM2 - ISOLAMENTO PARA 0,6KV - CLASSE 5 - FLEXÍVEL - ISOLAÇÃO EM EPR 90 C - PARA DETECÇÃO DE INCÊNDIO</v>
          </cell>
          <cell r="C738" t="str">
            <v>M</v>
          </cell>
          <cell r="D738">
            <v>8.56</v>
          </cell>
        </row>
        <row r="739">
          <cell r="A739">
            <v>9003120</v>
          </cell>
          <cell r="B739" t="str">
            <v>CABO DE COBRE 2X2,5MM2 - ISOLAMENTO PARA 0,6KV - CLASSE 5 - FLEXÍVEL - ISOLAÇÃO EM EPR 90 C - PARA DETECÇÃO DE INCÊNDIO</v>
          </cell>
          <cell r="C739" t="str">
            <v>M</v>
          </cell>
          <cell r="D739">
            <v>9.34</v>
          </cell>
        </row>
        <row r="740">
          <cell r="A740">
            <v>9003121</v>
          </cell>
          <cell r="B740" t="str">
            <v>CABO DE COBRE 1,50MM2 - ISOLAMENTO PARA 750V - AFUMEX - CLASSE 5 - FLEXÍVEL - ISOLAÇÃO EM HEPR 90 C</v>
          </cell>
          <cell r="C740" t="str">
            <v>M</v>
          </cell>
          <cell r="D740">
            <v>3.75</v>
          </cell>
        </row>
        <row r="741">
          <cell r="A741">
            <v>9003122</v>
          </cell>
          <cell r="B741" t="str">
            <v>CABO DE COBRE 2,50MM2 - ISOLAMENTO PARA 750V - AFUMEX - CLASSE 5 - FLEXÍVEL - ISOLAÇÃO EM HEPR 90 C</v>
          </cell>
          <cell r="C741" t="str">
            <v>M</v>
          </cell>
          <cell r="D741">
            <v>4.97</v>
          </cell>
        </row>
        <row r="742">
          <cell r="A742">
            <v>9003123</v>
          </cell>
          <cell r="B742" t="str">
            <v>CABO DE COBRE 4MM2 - ISOLAMENTO PARA 750V - AFUMEX - CLASSE 5 - FLEXÍVEL - ISOLAÇÃO EM HEPR 90 C</v>
          </cell>
          <cell r="C742" t="str">
            <v>M</v>
          </cell>
          <cell r="D742">
            <v>6.71</v>
          </cell>
        </row>
        <row r="743">
          <cell r="A743">
            <v>9003124</v>
          </cell>
          <cell r="B743" t="str">
            <v>CABO DE COBRE 6MM2 - ISOLAMENTO PARA 750V - AFUMEX - CLASSE 5 - FLEXÍVEL - ISOLAÇÃO EM HEPR 90 C</v>
          </cell>
          <cell r="C743" t="str">
            <v>M</v>
          </cell>
          <cell r="D743">
            <v>8.44</v>
          </cell>
        </row>
        <row r="744">
          <cell r="A744">
            <v>9003140</v>
          </cell>
          <cell r="B744" t="str">
            <v>CABO DE COBRE 300MM2 - ISOLAMENTO PARA 0,6/1KV - CLASSE 5 - FLEXÍVEL - ISOLAÇÃO EM PVC 70 C</v>
          </cell>
          <cell r="C744" t="str">
            <v>M</v>
          </cell>
          <cell r="D744">
            <v>33.770000000000003</v>
          </cell>
        </row>
        <row r="745">
          <cell r="A745">
            <v>9004000</v>
          </cell>
          <cell r="B745" t="str">
            <v>COMPONENTES DE QUADROS ELÉTRICOS</v>
          </cell>
          <cell r="C745" t="str">
            <v>.</v>
          </cell>
          <cell r="D745" t="str">
            <v>.</v>
          </cell>
        </row>
        <row r="746">
          <cell r="A746">
            <v>9004002</v>
          </cell>
          <cell r="B746" t="str">
            <v>SINALIZADOR LUMINOSO DIÂMETRO 22MM, COM LÂMPADA</v>
          </cell>
          <cell r="C746" t="str">
            <v>UN</v>
          </cell>
          <cell r="D746">
            <v>160.52000000000001</v>
          </cell>
        </row>
        <row r="747">
          <cell r="A747">
            <v>9004003</v>
          </cell>
          <cell r="B747" t="str">
            <v>SINALIZADOR LUMINOSO DIÂMETRO 30 MM, COM LÂMPADA</v>
          </cell>
          <cell r="C747" t="str">
            <v>UN</v>
          </cell>
          <cell r="D747">
            <v>177.74</v>
          </cell>
        </row>
        <row r="748">
          <cell r="A748">
            <v>9004011</v>
          </cell>
          <cell r="B748" t="str">
            <v>VOLTÍMETRO 96X96MM 250V</v>
          </cell>
          <cell r="C748" t="str">
            <v>UN</v>
          </cell>
          <cell r="D748">
            <v>275.89999999999998</v>
          </cell>
        </row>
        <row r="749">
          <cell r="A749">
            <v>9004030</v>
          </cell>
          <cell r="B749" t="str">
            <v>CONTATOR TRIPOLAR I NOMINAL 12A</v>
          </cell>
          <cell r="C749" t="str">
            <v>UN</v>
          </cell>
          <cell r="D749">
            <v>356.28</v>
          </cell>
        </row>
        <row r="750">
          <cell r="A750">
            <v>9004031</v>
          </cell>
          <cell r="B750" t="str">
            <v>CONTATOR TRIPOLAR I NOMINAL 22A</v>
          </cell>
          <cell r="C750" t="str">
            <v>UN</v>
          </cell>
          <cell r="D750">
            <v>701.96</v>
          </cell>
        </row>
        <row r="751">
          <cell r="A751">
            <v>9004032</v>
          </cell>
          <cell r="B751" t="str">
            <v>CONTATOR TRIPOLAR I NOMINAL 40A</v>
          </cell>
          <cell r="C751" t="str">
            <v>UN</v>
          </cell>
          <cell r="D751">
            <v>1085.44</v>
          </cell>
        </row>
        <row r="752">
          <cell r="A752">
            <v>9004033</v>
          </cell>
          <cell r="B752" t="str">
            <v>CONTATOR TRIPOLAR I NOMINAL 55A</v>
          </cell>
          <cell r="C752" t="str">
            <v>UN</v>
          </cell>
          <cell r="D752">
            <v>1856.23</v>
          </cell>
        </row>
        <row r="753">
          <cell r="A753">
            <v>9004040</v>
          </cell>
          <cell r="B753" t="str">
            <v>RELÊ BIMETÁLICO DE SOBRECARGA AJUSTE DE 6 ATÉ 12.5A</v>
          </cell>
          <cell r="C753" t="str">
            <v>UN</v>
          </cell>
          <cell r="D753">
            <v>338.8</v>
          </cell>
        </row>
        <row r="754">
          <cell r="A754">
            <v>9004041</v>
          </cell>
          <cell r="B754" t="str">
            <v>RELÊ BIMETÁLICO DE SOBRECARGA AJUSTE DE 16 ATÉ 25A</v>
          </cell>
          <cell r="C754" t="str">
            <v>UN</v>
          </cell>
          <cell r="D754">
            <v>487.64</v>
          </cell>
        </row>
        <row r="755">
          <cell r="A755">
            <v>9004042</v>
          </cell>
          <cell r="B755" t="str">
            <v>RELÊ BIMETÁLICO DE SOBRECARGA AJUSTE DE 25 ATÉ 40A</v>
          </cell>
          <cell r="C755" t="str">
            <v>UN</v>
          </cell>
          <cell r="D755">
            <v>424.17</v>
          </cell>
        </row>
        <row r="756">
          <cell r="A756">
            <v>9004048</v>
          </cell>
          <cell r="B756" t="str">
            <v>RELÊ DE TEMPO ELETRÔNICO AJUSTE DE 6 ATÉ 60S</v>
          </cell>
          <cell r="C756" t="str">
            <v>UN</v>
          </cell>
          <cell r="D756">
            <v>186.44</v>
          </cell>
        </row>
        <row r="757">
          <cell r="A757">
            <v>9004060</v>
          </cell>
          <cell r="B757" t="str">
            <v>DISPOSITIVO DE PROTEÇÃO CONTRA SURTOS 275V - 15KA</v>
          </cell>
          <cell r="C757" t="str">
            <v>UN</v>
          </cell>
          <cell r="D757">
            <v>64.069999999999993</v>
          </cell>
        </row>
        <row r="758">
          <cell r="A758">
            <v>9004068</v>
          </cell>
          <cell r="B758" t="str">
            <v>INTERRUPTOR DIFERENCIAL RESIDUAL BIPOLAR 25A - SENSIBILIDADE 30MA - 220V</v>
          </cell>
          <cell r="C758" t="str">
            <v>UN</v>
          </cell>
          <cell r="D758">
            <v>292.32</v>
          </cell>
        </row>
        <row r="759">
          <cell r="A759">
            <v>9004069</v>
          </cell>
          <cell r="B759" t="str">
            <v>INTERRUPTOR DIFERENCIAL RESIDUAL BIPOLAR 40A - SENSIBILIDADE 30MA - 220V</v>
          </cell>
          <cell r="C759" t="str">
            <v>UN</v>
          </cell>
          <cell r="D759">
            <v>362.76</v>
          </cell>
        </row>
        <row r="760">
          <cell r="A760">
            <v>9004070</v>
          </cell>
          <cell r="B760" t="str">
            <v>INTERRUPTOR DIFERENCIAL RESIDUAL BIPOLAR 63A, SENSIBILIDADE 30MA - 220V</v>
          </cell>
          <cell r="C760" t="str">
            <v>UN</v>
          </cell>
          <cell r="D760">
            <v>277.68</v>
          </cell>
        </row>
        <row r="761">
          <cell r="A761">
            <v>9004072</v>
          </cell>
          <cell r="B761" t="str">
            <v>INTERRUPTOR DIFERENCIAL TETRAPOLAR - 40A - SENSIBILIDADE 30MA - 380V</v>
          </cell>
          <cell r="C761" t="str">
            <v>UN</v>
          </cell>
          <cell r="D761">
            <v>398.55</v>
          </cell>
        </row>
        <row r="762">
          <cell r="A762">
            <v>9004075</v>
          </cell>
          <cell r="B762" t="str">
            <v>INTERRUPTOR DIFERENCIAL TETRAPOLAR - 63A SENSIBILIDADE 30MA - 380V</v>
          </cell>
          <cell r="C762" t="str">
            <v>UN</v>
          </cell>
          <cell r="D762">
            <v>475.16</v>
          </cell>
        </row>
        <row r="763">
          <cell r="A763">
            <v>9004076</v>
          </cell>
          <cell r="B763" t="str">
            <v>INTERRUPTOR DIFERENCIAL TETRAPOLAR - 80A SENSIBILIDADE 30MA - 380V</v>
          </cell>
          <cell r="C763" t="str">
            <v>UN</v>
          </cell>
          <cell r="D763">
            <v>575.51</v>
          </cell>
        </row>
        <row r="764">
          <cell r="A764">
            <v>9004077</v>
          </cell>
          <cell r="B764" t="str">
            <v>INTERRUPTOR DIFERENCIAL TETRAPOLAR - 100A SENSIBILIDADE 30MA - 380V</v>
          </cell>
          <cell r="C764" t="str">
            <v>UN</v>
          </cell>
          <cell r="D764">
            <v>458.3</v>
          </cell>
        </row>
        <row r="765">
          <cell r="A765">
            <v>9004078</v>
          </cell>
          <cell r="B765" t="str">
            <v>INTERRUPTOR DIFERENCIAL TETRAPOLAR - 125A SENSIBILIDADE 30MA - 380V</v>
          </cell>
          <cell r="C765" t="str">
            <v>UN</v>
          </cell>
          <cell r="D765">
            <v>2037.01</v>
          </cell>
        </row>
        <row r="766">
          <cell r="A766">
            <v>9004087</v>
          </cell>
          <cell r="B766" t="str">
            <v>INTERRUPTOR DIFERENCIAL TETRAPOLAR - 63A SENSIBILIDADE 300MA - 380V</v>
          </cell>
          <cell r="C766" t="str">
            <v>UN</v>
          </cell>
          <cell r="D766">
            <v>520.76</v>
          </cell>
        </row>
        <row r="767">
          <cell r="A767">
            <v>9004088</v>
          </cell>
          <cell r="B767" t="str">
            <v>INTERRUPTOR DIFERENCIAL TETRAPOLAR - 80A SENSIBILIDADE 300MA - 380V</v>
          </cell>
          <cell r="C767" t="str">
            <v>UN</v>
          </cell>
          <cell r="D767">
            <v>501.98</v>
          </cell>
        </row>
        <row r="768">
          <cell r="A768">
            <v>9004089</v>
          </cell>
          <cell r="B768" t="str">
            <v>INTERRUPTOR DIFERENCIAL TETRAPOLAR - 100A SENSIBIL. 300MA - 380V</v>
          </cell>
          <cell r="C768" t="str">
            <v>UN</v>
          </cell>
          <cell r="D768">
            <v>460.12</v>
          </cell>
        </row>
        <row r="769">
          <cell r="A769">
            <v>9004090</v>
          </cell>
          <cell r="B769" t="str">
            <v>INTERRUPTOR DIFERENCIAL TETRAPOLAR - 125A SENSIBILIDADE 300MA - 380V</v>
          </cell>
          <cell r="C769" t="str">
            <v>UN</v>
          </cell>
          <cell r="D769">
            <v>1043.54</v>
          </cell>
        </row>
        <row r="770">
          <cell r="A770">
            <v>9005000</v>
          </cell>
          <cell r="B770" t="str">
            <v>QUADROS E CAIXAS</v>
          </cell>
          <cell r="C770" t="str">
            <v>.</v>
          </cell>
          <cell r="D770" t="str">
            <v>.</v>
          </cell>
        </row>
        <row r="771">
          <cell r="A771">
            <v>9005006</v>
          </cell>
          <cell r="B771" t="str">
            <v>QUADRO DE DISTRIBUIÇÃO EM CHAPA METÁLICA - PARA ATÉ 16 DISJUNTORES</v>
          </cell>
          <cell r="C771" t="str">
            <v>UN</v>
          </cell>
          <cell r="D771">
            <v>634.87</v>
          </cell>
        </row>
        <row r="772">
          <cell r="A772">
            <v>9005010</v>
          </cell>
          <cell r="B772" t="str">
            <v>QUADRO DE DISTRIBUIÇÃO EM CHAPA METÁLICA - PARA ATÉ 24 DISJUNTORES</v>
          </cell>
          <cell r="C772" t="str">
            <v>un</v>
          </cell>
          <cell r="D772">
            <v>1332.93</v>
          </cell>
        </row>
        <row r="773">
          <cell r="A773">
            <v>9005012</v>
          </cell>
          <cell r="B773" t="str">
            <v>QUADRO DE DISTRIBUIÇÃO EM CHAPA METÁLICA - PARA ATÉ 28 DISJUNTORES</v>
          </cell>
          <cell r="C773" t="str">
            <v>UN</v>
          </cell>
          <cell r="D773">
            <v>893.49</v>
          </cell>
        </row>
        <row r="774">
          <cell r="A774">
            <v>9005014</v>
          </cell>
          <cell r="B774" t="str">
            <v>QUADRO DE DISTRIBUIÇÃO EM CHAPA METÁLICA - PARA ATÉ 34 DISJUNTORES</v>
          </cell>
          <cell r="C774" t="str">
            <v>UN</v>
          </cell>
          <cell r="D774">
            <v>1435.69</v>
          </cell>
        </row>
        <row r="775">
          <cell r="A775">
            <v>9005017</v>
          </cell>
          <cell r="B775" t="str">
            <v>QUADRO DE DISTRIBUIÇÃO EM CHAPA METÁLICA - PARA ATÉ 44 DISJUNTORES</v>
          </cell>
          <cell r="C775" t="str">
            <v>UN</v>
          </cell>
          <cell r="D775">
            <v>1773.13</v>
          </cell>
        </row>
        <row r="776">
          <cell r="A776">
            <v>9005019</v>
          </cell>
          <cell r="B776" t="str">
            <v>QUADRO DE DISTRIBUIÇÃO EM CHAPA METÁLICA - PARA ATÉ 70 DISJUNTORES</v>
          </cell>
          <cell r="C776" t="str">
            <v>UN</v>
          </cell>
          <cell r="D776">
            <v>3204.9</v>
          </cell>
        </row>
        <row r="777">
          <cell r="A777">
            <v>9005020</v>
          </cell>
          <cell r="B777" t="str">
            <v>CAIXA DE PASSAGEM E LIGAÇÃO EM PVC OCTOGONAL FUNDO MOVEL 10X10CM, INCLUSIVE ESPELHO</v>
          </cell>
          <cell r="C777" t="str">
            <v>UN</v>
          </cell>
          <cell r="D777">
            <v>13.15</v>
          </cell>
        </row>
        <row r="778">
          <cell r="A778">
            <v>9005021</v>
          </cell>
          <cell r="B778" t="str">
            <v>CAIXA DE PASSAGEM E LIGAÇÃO EM PVC 7,5X7,5X5,0CM (3"X3"), INCLUSIVE ESPELHO</v>
          </cell>
          <cell r="C778" t="str">
            <v>UN</v>
          </cell>
          <cell r="D778">
            <v>19.72</v>
          </cell>
        </row>
        <row r="779">
          <cell r="A779">
            <v>9005022</v>
          </cell>
          <cell r="B779" t="str">
            <v>CAIXA DE PVC 10X5X5CM, INCLUSIVE ESPELHO</v>
          </cell>
          <cell r="C779" t="str">
            <v>UN</v>
          </cell>
          <cell r="D779">
            <v>13.85</v>
          </cell>
        </row>
        <row r="780">
          <cell r="A780">
            <v>9005023</v>
          </cell>
          <cell r="B780" t="str">
            <v>CAIXA E PVC 10X10X5CM, INCLUSIVE ESPELHO</v>
          </cell>
          <cell r="C780" t="str">
            <v>UN</v>
          </cell>
          <cell r="D780">
            <v>23.3</v>
          </cell>
        </row>
        <row r="781">
          <cell r="A781">
            <v>9005024</v>
          </cell>
          <cell r="B781" t="str">
            <v>CAIXA DE PASSAGEM EM FERRO ESTAMPADO - 3"X3", INCLUSIVE ESPELHO</v>
          </cell>
          <cell r="C781" t="str">
            <v>UN</v>
          </cell>
          <cell r="D781">
            <v>17.64</v>
          </cell>
        </row>
        <row r="782">
          <cell r="A782">
            <v>9005025</v>
          </cell>
          <cell r="B782" t="str">
            <v>CAIXA DE PASSAGEM EM FERRO ESTAMPADO - 4"X2", INCLUSIVE ESPELHO</v>
          </cell>
          <cell r="C782" t="str">
            <v>UN</v>
          </cell>
          <cell r="D782">
            <v>18.059999999999999</v>
          </cell>
        </row>
        <row r="783">
          <cell r="A783">
            <v>9005026</v>
          </cell>
          <cell r="B783" t="str">
            <v>CAIXA DE PASSAGEM EM FERRO ESTAMPADO - 4"X4", INCLUSIVE ESPELHO</v>
          </cell>
          <cell r="C783" t="str">
            <v>UN</v>
          </cell>
          <cell r="D783">
            <v>29.96</v>
          </cell>
        </row>
        <row r="784">
          <cell r="A784">
            <v>9005027</v>
          </cell>
          <cell r="B784" t="str">
            <v>CAIXA DE PASSAGEM EM FERRO ESTAMPADO COM FUNDO MÓVEL</v>
          </cell>
          <cell r="C784" t="str">
            <v>UN</v>
          </cell>
          <cell r="D784">
            <v>15.49</v>
          </cell>
        </row>
        <row r="785">
          <cell r="A785">
            <v>9005028</v>
          </cell>
          <cell r="B785" t="str">
            <v>CAIXA DE PASSAGEM TIPO CONDULETE - 1/2"</v>
          </cell>
          <cell r="C785" t="str">
            <v>UN</v>
          </cell>
          <cell r="D785">
            <v>28.12</v>
          </cell>
        </row>
        <row r="786">
          <cell r="A786">
            <v>9005029</v>
          </cell>
          <cell r="B786" t="str">
            <v>CAIXA DE PASSAGEM TIPO CONDULETE - 3/4"</v>
          </cell>
          <cell r="C786" t="str">
            <v>UN</v>
          </cell>
          <cell r="D786">
            <v>23.57</v>
          </cell>
        </row>
        <row r="787">
          <cell r="A787">
            <v>9005030</v>
          </cell>
          <cell r="B787" t="str">
            <v>CAIXA DE PASSAGEM TIPO CONDULETE - 1"</v>
          </cell>
          <cell r="C787" t="str">
            <v>UN</v>
          </cell>
          <cell r="D787">
            <v>29.13</v>
          </cell>
        </row>
        <row r="788">
          <cell r="A788">
            <v>9005031</v>
          </cell>
          <cell r="B788" t="str">
            <v>CAIXA DE PASSAGEM TIPO CONDULETE - 1 1/4"</v>
          </cell>
          <cell r="C788" t="str">
            <v>UN</v>
          </cell>
          <cell r="D788">
            <v>52.42</v>
          </cell>
        </row>
        <row r="789">
          <cell r="A789">
            <v>9005032</v>
          </cell>
          <cell r="B789" t="str">
            <v>CAIXA DE PASSAGEM TIPO CONDULETE - 1 1/2"</v>
          </cell>
          <cell r="C789" t="str">
            <v>UN</v>
          </cell>
          <cell r="D789">
            <v>60.41</v>
          </cell>
        </row>
        <row r="790">
          <cell r="A790">
            <v>9005033</v>
          </cell>
          <cell r="B790" t="str">
            <v>CAIXA DE PASSAGEM TIPO CONDULETE - 2"</v>
          </cell>
          <cell r="C790" t="str">
            <v>UN</v>
          </cell>
          <cell r="D790">
            <v>86.66</v>
          </cell>
        </row>
        <row r="791">
          <cell r="A791">
            <v>9005034</v>
          </cell>
          <cell r="B791" t="str">
            <v>CAIXA DE PASSAGEM TIPO CONDULETE - 2 1/2"</v>
          </cell>
          <cell r="C791" t="str">
            <v>UN</v>
          </cell>
          <cell r="D791">
            <v>222.43</v>
          </cell>
        </row>
        <row r="792">
          <cell r="A792">
            <v>9005035</v>
          </cell>
          <cell r="B792" t="str">
            <v>CAIXA DE PASSAGEM TIPO CONDULETE - 3"</v>
          </cell>
          <cell r="C792" t="str">
            <v>UN</v>
          </cell>
          <cell r="D792">
            <v>282.77</v>
          </cell>
        </row>
        <row r="793">
          <cell r="A793">
            <v>9005037</v>
          </cell>
          <cell r="B793" t="str">
            <v>CAIXA DE PASSAGEM TIPO CONDULETE - 4"</v>
          </cell>
          <cell r="C793" t="str">
            <v>UN</v>
          </cell>
          <cell r="D793">
            <v>512.57000000000005</v>
          </cell>
        </row>
        <row r="794">
          <cell r="A794">
            <v>9005039</v>
          </cell>
          <cell r="B794" t="str">
            <v>CAIXA DE PASSAGEM EM CHAPA METÁLICA COM TAMPA PARAFUSADA - 10X10X8CM</v>
          </cell>
          <cell r="C794" t="str">
            <v>UN</v>
          </cell>
          <cell r="D794">
            <v>40.9</v>
          </cell>
        </row>
        <row r="795">
          <cell r="A795">
            <v>9005040</v>
          </cell>
          <cell r="B795" t="str">
            <v>CAIXA DE PASSAGEM EM CHAPA METÁLICA COM TAMPA PARAFUSADA - 20X20X10CM</v>
          </cell>
          <cell r="C795" t="str">
            <v>UN</v>
          </cell>
          <cell r="D795">
            <v>81.290000000000006</v>
          </cell>
        </row>
        <row r="796">
          <cell r="A796">
            <v>9005041</v>
          </cell>
          <cell r="B796" t="str">
            <v>CAIXA DE PASSAGEM EM CHAPA METÁLICA COM TAMPA PARAFUSADA - 30X30X12CM</v>
          </cell>
          <cell r="C796" t="str">
            <v>UN</v>
          </cell>
          <cell r="D796">
            <v>113.2</v>
          </cell>
        </row>
        <row r="797">
          <cell r="A797">
            <v>9005042</v>
          </cell>
          <cell r="B797" t="str">
            <v>CAIXA DE PASSAGEM EM CHAPA METÁLICA COM TAMPA PARAFUSADA - 40X40X15CM</v>
          </cell>
          <cell r="C797" t="str">
            <v>UN</v>
          </cell>
          <cell r="D797">
            <v>192.47</v>
          </cell>
        </row>
        <row r="798">
          <cell r="A798">
            <v>9005043</v>
          </cell>
          <cell r="B798" t="str">
            <v>CAIXA DE PASSAGEM EM ALUMÍNIO COM TAMPA E VEDAÇÃO 20X20CM</v>
          </cell>
          <cell r="C798" t="str">
            <v>UN</v>
          </cell>
          <cell r="D798">
            <v>111.28</v>
          </cell>
        </row>
        <row r="799">
          <cell r="A799">
            <v>9005044</v>
          </cell>
          <cell r="B799" t="str">
            <v>CAIXA DE PASSAGEM EM ALUMÍNIO COM TAMPA E VEDAÇÃO 30X30CM</v>
          </cell>
          <cell r="C799" t="str">
            <v>UN</v>
          </cell>
          <cell r="D799">
            <v>230.26</v>
          </cell>
        </row>
        <row r="800">
          <cell r="A800">
            <v>9005045</v>
          </cell>
          <cell r="B800" t="str">
            <v>CAIXA DE PASSAGEM EM ALUMÍNIO COM TAMPA E VEDAÇÃO 40X40CM</v>
          </cell>
          <cell r="C800" t="str">
            <v>UN</v>
          </cell>
          <cell r="D800">
            <v>579.02</v>
          </cell>
        </row>
        <row r="801">
          <cell r="A801">
            <v>9005050</v>
          </cell>
          <cell r="B801" t="str">
            <v>CAIXA DE PASSAGEM EM CHAPA METÁLICA COM PORTA E FECHADURA - 40X40X15CM - USO PARA TELEFONIA</v>
          </cell>
          <cell r="C801" t="str">
            <v>UN</v>
          </cell>
          <cell r="D801">
            <v>375.36</v>
          </cell>
        </row>
        <row r="802">
          <cell r="A802">
            <v>9005051</v>
          </cell>
          <cell r="B802" t="str">
            <v>CAIXA DE PASSAGEM EM CHAPA METÁLICA COM PORTA E FECHADURA - 50X50X15CM - USO PARA TELEFONIA</v>
          </cell>
          <cell r="C802" t="str">
            <v>UN</v>
          </cell>
          <cell r="D802">
            <v>380.58</v>
          </cell>
        </row>
        <row r="803">
          <cell r="A803">
            <v>9005055</v>
          </cell>
          <cell r="B803" t="str">
            <v>CAIXA DE PASSAGEM EM ALVENARIA - ESCAVAÇÃO E APILOAMENTO</v>
          </cell>
          <cell r="C803" t="str">
            <v>M3</v>
          </cell>
          <cell r="D803">
            <v>81.56</v>
          </cell>
        </row>
        <row r="804">
          <cell r="A804">
            <v>9005056</v>
          </cell>
          <cell r="B804" t="str">
            <v>CAIXA DE PASSAGEM EM ALVENARIA - LASTRO DE BRITA (FUNDO)</v>
          </cell>
          <cell r="C804" t="str">
            <v>M3</v>
          </cell>
          <cell r="D804">
            <v>224.78</v>
          </cell>
        </row>
        <row r="805">
          <cell r="A805">
            <v>9005057</v>
          </cell>
          <cell r="B805" t="str">
            <v>CAIXA DE PASSAGEM EM ALVENARIA - LASTRO DE CONCRETO (FUNDO)</v>
          </cell>
          <cell r="C805" t="str">
            <v>M3</v>
          </cell>
          <cell r="D805">
            <v>533.98</v>
          </cell>
        </row>
        <row r="806">
          <cell r="A806">
            <v>9005058</v>
          </cell>
          <cell r="B806" t="str">
            <v>CAIXA DE PASSAGEM EM ALVENARIA - PAREDE DE 1/2 TIJOLO, REVESTIDA</v>
          </cell>
          <cell r="C806" t="str">
            <v>M2</v>
          </cell>
          <cell r="D806">
            <v>305.16000000000003</v>
          </cell>
        </row>
        <row r="807">
          <cell r="A807">
            <v>9005059</v>
          </cell>
          <cell r="B807" t="str">
            <v>CAIXA DE PASSAGEM EM ALVENARIA - PAREDE DE 1 TIJOLO, REVESTIDA</v>
          </cell>
          <cell r="C807" t="str">
            <v>M2</v>
          </cell>
          <cell r="D807">
            <v>420.02</v>
          </cell>
        </row>
        <row r="808">
          <cell r="A808">
            <v>9005060</v>
          </cell>
          <cell r="B808" t="str">
            <v>CAIXA DE PASSAGEM EM ALVENARIA - TAMPA DE CONCRETO</v>
          </cell>
          <cell r="C808" t="str">
            <v>M2</v>
          </cell>
          <cell r="D808">
            <v>244.26</v>
          </cell>
        </row>
        <row r="809">
          <cell r="A809">
            <v>9005061</v>
          </cell>
          <cell r="B809" t="str">
            <v>CAIXA DE PASSAGEM E LIGAÇÃO EM PVC 6,5X10,5X5,0CM - (4X2"), INCLUSIVE ESPELHO</v>
          </cell>
          <cell r="C809" t="str">
            <v>UN</v>
          </cell>
          <cell r="D809">
            <v>14.69</v>
          </cell>
        </row>
        <row r="810">
          <cell r="A810">
            <v>9005062</v>
          </cell>
          <cell r="B810" t="str">
            <v>CAIXA TELEFÔNICA INTERNA PADRÃO TELESP N.2 20X20X12CM</v>
          </cell>
          <cell r="C810" t="str">
            <v>UN</v>
          </cell>
          <cell r="D810">
            <v>142.44999999999999</v>
          </cell>
        </row>
        <row r="811">
          <cell r="A811">
            <v>9005063</v>
          </cell>
          <cell r="B811" t="str">
            <v>CAIXA TELEFÔNICA INTERNA PADRÃO TELESP N.3 40X40X13,5CM</v>
          </cell>
          <cell r="C811" t="str">
            <v>UN</v>
          </cell>
          <cell r="D811">
            <v>276.88</v>
          </cell>
        </row>
        <row r="812">
          <cell r="A812">
            <v>9005064</v>
          </cell>
          <cell r="B812" t="str">
            <v>CAIXA TELEFÔNICA INTERNA PADRÃO TELESP N. 4 60X60X13,5CM</v>
          </cell>
          <cell r="C812" t="str">
            <v>UN</v>
          </cell>
          <cell r="D812">
            <v>475.97</v>
          </cell>
        </row>
        <row r="813">
          <cell r="A813">
            <v>9005065</v>
          </cell>
          <cell r="B813" t="str">
            <v>CAIXA TELEFÔNICA INTERNA PADRÃO TELESP N. 5 80X80X13,5CM</v>
          </cell>
          <cell r="C813" t="str">
            <v>UN</v>
          </cell>
          <cell r="D813">
            <v>795.45</v>
          </cell>
        </row>
        <row r="814">
          <cell r="A814">
            <v>9005066</v>
          </cell>
          <cell r="B814" t="str">
            <v>CAIXA TELEFÔNICA INTERNA PADRÃO TELESP N.6 120X120X13,5CM</v>
          </cell>
          <cell r="C814" t="str">
            <v>UN</v>
          </cell>
          <cell r="D814">
            <v>1700.26</v>
          </cell>
        </row>
        <row r="815">
          <cell r="A815">
            <v>9005067</v>
          </cell>
          <cell r="B815" t="str">
            <v>CAIXA TELEFÔNICA INTERNA PADRÃO TELESP N.7 150X150X17CM</v>
          </cell>
          <cell r="C815" t="str">
            <v>UN</v>
          </cell>
          <cell r="D815">
            <v>3748.52</v>
          </cell>
        </row>
        <row r="816">
          <cell r="A816">
            <v>9005068</v>
          </cell>
          <cell r="B816" t="str">
            <v>CAIXA DE PASSAGEM E TAMPA PRÉ-MOLDADAS EM CONCRETO, SEM FUNDO, 20X20CM</v>
          </cell>
          <cell r="C816" t="str">
            <v>UN</v>
          </cell>
          <cell r="D816">
            <v>168.35</v>
          </cell>
        </row>
        <row r="817">
          <cell r="A817">
            <v>9005069</v>
          </cell>
          <cell r="B817" t="str">
            <v>CAIXA DE PASSAGEM E TAMPA PRÉ-MOLDADAS EM CONCRETO, SEM FUNDO, 30X30CM</v>
          </cell>
          <cell r="C817" t="str">
            <v>UN</v>
          </cell>
          <cell r="D817">
            <v>175.18</v>
          </cell>
        </row>
        <row r="818">
          <cell r="A818">
            <v>9005070</v>
          </cell>
          <cell r="B818" t="str">
            <v>CAIXA DE PASSAGEM E TAMPA PRÉ-MOLDADAS EM CONCRETO, SEM FUNDO, 40X40CM</v>
          </cell>
          <cell r="C818" t="str">
            <v>UN</v>
          </cell>
          <cell r="D818">
            <v>208.69</v>
          </cell>
        </row>
        <row r="819">
          <cell r="A819">
            <v>9005071</v>
          </cell>
          <cell r="B819" t="str">
            <v>CAIXA DE PASSAGEM E TAMPA PRÉ-MOLDADAS EM CONCRETO, SEM FUNDO, 50X50CM</v>
          </cell>
          <cell r="C819" t="str">
            <v>UN</v>
          </cell>
          <cell r="D819">
            <v>282.48</v>
          </cell>
        </row>
        <row r="820">
          <cell r="A820">
            <v>9005072</v>
          </cell>
          <cell r="B820" t="str">
            <v>CAIXA DE PASSAGEM E TAMPA PRÉ-MOLDADAS EM CONCRETO, SEM FUNDO, 60X60CM</v>
          </cell>
          <cell r="C820" t="str">
            <v>UN</v>
          </cell>
          <cell r="D820">
            <v>365.93</v>
          </cell>
        </row>
        <row r="821">
          <cell r="A821">
            <v>9005073</v>
          </cell>
          <cell r="B821" t="str">
            <v>CAIXA DE PASSAGEM E TAMPA PRÉ-MOLDADAS EM CONCRETO, SEM FUNDO, 100X100</v>
          </cell>
          <cell r="C821" t="str">
            <v>UN</v>
          </cell>
          <cell r="D821">
            <v>952.1</v>
          </cell>
        </row>
        <row r="822">
          <cell r="A822">
            <v>9005081</v>
          </cell>
          <cell r="B822" t="str">
            <v>QUADRO DE DISTRIBUIÇÃO EM PVC - PARA ATÉ 08 DISJUNTORES</v>
          </cell>
          <cell r="C822" t="str">
            <v>UN</v>
          </cell>
          <cell r="D822">
            <v>65.64</v>
          </cell>
        </row>
        <row r="823">
          <cell r="A823">
            <v>9005082</v>
          </cell>
          <cell r="B823" t="str">
            <v>QUADRO DE DISTRIBUIÇÃO EM PVC - PARA ATÉ 16 DISJUNTORES</v>
          </cell>
          <cell r="C823" t="str">
            <v>UN</v>
          </cell>
          <cell r="D823">
            <v>119.17</v>
          </cell>
        </row>
        <row r="824">
          <cell r="A824">
            <v>9005083</v>
          </cell>
          <cell r="B824" t="str">
            <v>QUADRO DE DISTRIBUIÇÃO EM PVC - PARA ATÉ 24 DISJUNTORES</v>
          </cell>
          <cell r="C824" t="str">
            <v>UN</v>
          </cell>
          <cell r="D824">
            <v>303.73</v>
          </cell>
        </row>
        <row r="825">
          <cell r="A825">
            <v>9005084</v>
          </cell>
          <cell r="B825" t="str">
            <v>QUADRO DE DISTRIBUIÇÃO EM PVC - PARA ATÉ 32 DISJUNTORES</v>
          </cell>
          <cell r="C825" t="str">
            <v>UN</v>
          </cell>
          <cell r="D825">
            <v>335.05</v>
          </cell>
        </row>
        <row r="826">
          <cell r="A826">
            <v>9005085</v>
          </cell>
          <cell r="B826" t="str">
            <v>QUADRO DE DISTRIBUIÇÃO EM PVC - PARA ATÉ 48 DISJUNTORES</v>
          </cell>
          <cell r="C826" t="str">
            <v>UN</v>
          </cell>
          <cell r="D826">
            <v>502.43</v>
          </cell>
        </row>
        <row r="827">
          <cell r="A827">
            <v>9005087</v>
          </cell>
          <cell r="B827" t="str">
            <v>QUADRO DE DISTRIBUIÇÃO EM PVC - PARA ATÉ 64 DISJUNTORES</v>
          </cell>
          <cell r="C827" t="str">
            <v>UN</v>
          </cell>
          <cell r="D827">
            <v>2402.33</v>
          </cell>
        </row>
        <row r="828">
          <cell r="A828">
            <v>9005090</v>
          </cell>
          <cell r="B828" t="str">
            <v>CAIXA DE ALUMÍNIO 10X10CM, ALTA COM TAMPA DE LATÃO PARA TOMADAS</v>
          </cell>
          <cell r="C828" t="str">
            <v>UN</v>
          </cell>
          <cell r="D828">
            <v>113.82</v>
          </cell>
        </row>
        <row r="829">
          <cell r="A829">
            <v>9005098</v>
          </cell>
          <cell r="B829" t="str">
            <v>QUADRO GERAL OU DE DISTRIBUIÇÃO, EM CHAPA METÁLICA N.14 ESMALTADA</v>
          </cell>
          <cell r="C829" t="str">
            <v>M2</v>
          </cell>
          <cell r="D829">
            <v>1319.48</v>
          </cell>
        </row>
        <row r="830">
          <cell r="A830">
            <v>9006000</v>
          </cell>
          <cell r="B830" t="str">
            <v>CHAVES, FUSÍVEIS E ATERRAMENTO</v>
          </cell>
          <cell r="C830" t="str">
            <v>.</v>
          </cell>
          <cell r="D830" t="str">
            <v>.</v>
          </cell>
        </row>
        <row r="831">
          <cell r="A831">
            <v>9006018</v>
          </cell>
          <cell r="B831" t="str">
            <v>CHAVE SECCIONADORA TRIPOLAR, ABERTURA SOB CARGA - SECA 250A/600V</v>
          </cell>
          <cell r="C831" t="str">
            <v>UN</v>
          </cell>
          <cell r="D831">
            <v>2305.37</v>
          </cell>
        </row>
        <row r="832">
          <cell r="A832">
            <v>9006019</v>
          </cell>
          <cell r="B832" t="str">
            <v>CHAVE SECCIONADORA TRIPOLAR, ABERTURA SOB CARGA - SECA 400A/600V</v>
          </cell>
          <cell r="C832" t="str">
            <v>UN</v>
          </cell>
          <cell r="D832">
            <v>2684.61</v>
          </cell>
        </row>
        <row r="833">
          <cell r="A833">
            <v>9006020</v>
          </cell>
          <cell r="B833" t="str">
            <v>CHAVE SECCIONADORA TRIPOLAR, ABERTURA SOB CARGA - SECA 630A/600V</v>
          </cell>
          <cell r="C833" t="str">
            <v>UN</v>
          </cell>
          <cell r="D833">
            <v>4492.24</v>
          </cell>
        </row>
        <row r="834">
          <cell r="A834">
            <v>9006023</v>
          </cell>
          <cell r="B834" t="str">
            <v>CHAVE SECCIONADORA TIPO NH, COM BASE E FUSÍVEIS - 125A (ABERTURA SEM CARGA)</v>
          </cell>
          <cell r="C834" t="str">
            <v>UN</v>
          </cell>
          <cell r="D834">
            <v>406.51</v>
          </cell>
        </row>
        <row r="835">
          <cell r="A835">
            <v>9006024</v>
          </cell>
          <cell r="B835" t="str">
            <v>CHAVE SECCIONADORA TIPO NH, COM BASE E FUSÍVEIS - 250A (ABERTURA SEM CARGA)</v>
          </cell>
          <cell r="C835" t="str">
            <v>UN</v>
          </cell>
          <cell r="D835">
            <v>957.07</v>
          </cell>
        </row>
        <row r="836">
          <cell r="A836">
            <v>9006025</v>
          </cell>
          <cell r="B836" t="str">
            <v>CHAVE SECCIONADORA TIPO NH, COM BASE E FUSÍVEIS - 400A (ABERTURA SEM CARGA)</v>
          </cell>
          <cell r="C836" t="str">
            <v>UN</v>
          </cell>
          <cell r="D836">
            <v>1302.5899999999999</v>
          </cell>
        </row>
        <row r="837">
          <cell r="A837">
            <v>9006026</v>
          </cell>
          <cell r="B837" t="str">
            <v>CHAVE SECCIONADORA TIPO NH, COM BASE E FUSÍVEIS - 630A (ABERTURA SEM CARGA)</v>
          </cell>
          <cell r="C837" t="str">
            <v>UN</v>
          </cell>
          <cell r="D837">
            <v>1737.9</v>
          </cell>
        </row>
        <row r="838">
          <cell r="A838">
            <v>9006027</v>
          </cell>
          <cell r="B838" t="str">
            <v>CHAVE SECCIONADORA TRIPOLAR, ABERTURA SOB CARGA, COM FUSÍVEIS NH00 - 125A/500V</v>
          </cell>
          <cell r="C838" t="str">
            <v>UN</v>
          </cell>
          <cell r="D838">
            <v>500.92</v>
          </cell>
        </row>
        <row r="839">
          <cell r="A839">
            <v>9006028</v>
          </cell>
          <cell r="B839" t="str">
            <v>CHAVE SECCIONADORA TRIPOLAR, ABERTURA SOB CARGA, COM FUSÍVEIS NH1 - 250A/500V</v>
          </cell>
          <cell r="C839" t="str">
            <v>UN</v>
          </cell>
          <cell r="D839">
            <v>1184.3499999999999</v>
          </cell>
        </row>
        <row r="840">
          <cell r="A840">
            <v>9006029</v>
          </cell>
          <cell r="B840" t="str">
            <v>CHAVE SECCIONADORA TRIPOLAR, ABERTURA SOB CARGA, COM FUSÍVEIS NH2 - 400A/500V</v>
          </cell>
          <cell r="C840" t="str">
            <v>UN</v>
          </cell>
          <cell r="D840">
            <v>1528.17</v>
          </cell>
        </row>
        <row r="841">
          <cell r="A841">
            <v>9006030</v>
          </cell>
          <cell r="B841" t="str">
            <v>CHAVE SECCIONADORA TRIPOLAR, ABERTURA SOB CARGA, COM FUSÍVEIS NH3 -630A/600V</v>
          </cell>
          <cell r="C841" t="str">
            <v>UN</v>
          </cell>
          <cell r="D841">
            <v>2265.4299999999998</v>
          </cell>
        </row>
        <row r="842">
          <cell r="A842">
            <v>9006033</v>
          </cell>
          <cell r="B842" t="str">
            <v>CHAVE SECCIONADORA ROTATIVA ABERT. SOB CARGA TP (PACCO) - 3X16A</v>
          </cell>
          <cell r="C842" t="str">
            <v>UN</v>
          </cell>
          <cell r="D842">
            <v>178.42</v>
          </cell>
        </row>
        <row r="843">
          <cell r="A843">
            <v>9006036</v>
          </cell>
          <cell r="B843" t="str">
            <v>CHAVE SECCIONADORA ROTATIVA ABERTURA SOB CARGA TIPO (PACCO) - 3X63A</v>
          </cell>
          <cell r="C843" t="str">
            <v>UN</v>
          </cell>
          <cell r="D843">
            <v>302.76</v>
          </cell>
        </row>
        <row r="844">
          <cell r="A844">
            <v>9006049</v>
          </cell>
          <cell r="B844" t="str">
            <v>FUSÍVEL TIPO "DIAZED", TIPO RÁPIDO OU RETARDADO - 2/25A</v>
          </cell>
          <cell r="C844" t="str">
            <v>UN</v>
          </cell>
          <cell r="D844">
            <v>11.87</v>
          </cell>
        </row>
        <row r="845">
          <cell r="A845">
            <v>9006058</v>
          </cell>
          <cell r="B845" t="str">
            <v>FUSÍVEL TIPO NH - 100/200A</v>
          </cell>
          <cell r="C845" t="str">
            <v>UN</v>
          </cell>
          <cell r="D845">
            <v>84.98</v>
          </cell>
        </row>
        <row r="846">
          <cell r="A846">
            <v>9006059</v>
          </cell>
          <cell r="B846" t="str">
            <v>FUSÍVEL TIPO NH - 224/355A</v>
          </cell>
          <cell r="C846" t="str">
            <v>UN</v>
          </cell>
          <cell r="D846">
            <v>113.94</v>
          </cell>
        </row>
        <row r="847">
          <cell r="A847">
            <v>9006060</v>
          </cell>
          <cell r="B847" t="str">
            <v>FUSÍVEL TIPO NH - 425/630A</v>
          </cell>
          <cell r="C847" t="str">
            <v>UN</v>
          </cell>
          <cell r="D847">
            <v>160.72999999999999</v>
          </cell>
        </row>
        <row r="848">
          <cell r="A848">
            <v>9006061</v>
          </cell>
          <cell r="B848" t="str">
            <v>FUSÍVEL TIPO NH TAMANHO 04 DE 800-1250A</v>
          </cell>
          <cell r="C848" t="str">
            <v>UN</v>
          </cell>
          <cell r="D848">
            <v>794.83</v>
          </cell>
        </row>
        <row r="849">
          <cell r="A849">
            <v>9006062</v>
          </cell>
          <cell r="B849" t="str">
            <v>BASE PARA FUSÍVEIS TIPO "DIAZED" - 2/25A</v>
          </cell>
          <cell r="C849" t="str">
            <v>UN</v>
          </cell>
          <cell r="D849">
            <v>79.08</v>
          </cell>
        </row>
        <row r="850">
          <cell r="A850">
            <v>9006063</v>
          </cell>
          <cell r="B850" t="str">
            <v>BASE PARA FUSÍVEIS TIPO "DIAZED" - 35/63A</v>
          </cell>
          <cell r="C850" t="str">
            <v>UN</v>
          </cell>
          <cell r="D850">
            <v>99.86</v>
          </cell>
        </row>
        <row r="851">
          <cell r="A851">
            <v>9006064</v>
          </cell>
          <cell r="B851" t="str">
            <v>BASE COM FUSÍVEIS TIPO NH - ATÉ 125A</v>
          </cell>
          <cell r="C851" t="str">
            <v>UN</v>
          </cell>
          <cell r="D851">
            <v>120.27</v>
          </cell>
        </row>
        <row r="852">
          <cell r="A852">
            <v>9006065</v>
          </cell>
          <cell r="B852" t="str">
            <v>BASE COM FUSÍVEIS TIPO NH - ATÉ 250A</v>
          </cell>
          <cell r="C852" t="str">
            <v>UN</v>
          </cell>
          <cell r="D852">
            <v>255.87</v>
          </cell>
        </row>
        <row r="853">
          <cell r="A853">
            <v>9006066</v>
          </cell>
          <cell r="B853" t="str">
            <v>BASE COM FUSÍVEIS TIPO NH - ATÉ 400A</v>
          </cell>
          <cell r="C853" t="str">
            <v>UN</v>
          </cell>
          <cell r="D853">
            <v>361.76</v>
          </cell>
        </row>
        <row r="854">
          <cell r="A854">
            <v>9006067</v>
          </cell>
          <cell r="B854" t="str">
            <v>BASE COM FUSÍVEIS TIPO NH - TAMANHO 03 DE 425 - 630A</v>
          </cell>
          <cell r="C854" t="str">
            <v>UN</v>
          </cell>
          <cell r="D854">
            <v>493.35</v>
          </cell>
        </row>
        <row r="855">
          <cell r="A855">
            <v>9006068</v>
          </cell>
          <cell r="B855" t="str">
            <v>BASE COM FUSÍVEIS TIPO NH - TAMANHO 04 DE 800 - 1250A</v>
          </cell>
          <cell r="C855" t="str">
            <v>UN</v>
          </cell>
          <cell r="D855">
            <v>1802.53</v>
          </cell>
        </row>
        <row r="856">
          <cell r="A856">
            <v>9006069</v>
          </cell>
          <cell r="B856" t="str">
            <v>ISOLADOR DE POLIÉSTER TIPO TONEL B.T. USO INTERNO - 15X20MM</v>
          </cell>
          <cell r="C856" t="str">
            <v>UN</v>
          </cell>
          <cell r="D856">
            <v>16.95</v>
          </cell>
        </row>
        <row r="857">
          <cell r="A857">
            <v>9006070</v>
          </cell>
          <cell r="B857" t="str">
            <v>ISOLADOR DE POLIÉSTER TIPO TONEL B.T. USO INTERNO - 40X50MM</v>
          </cell>
          <cell r="C857" t="str">
            <v>UN</v>
          </cell>
          <cell r="D857">
            <v>40.98</v>
          </cell>
        </row>
        <row r="858">
          <cell r="A858">
            <v>9006071</v>
          </cell>
          <cell r="B858" t="str">
            <v>ISOLADOR DE POLIÉSTER TIPO TONEL B.T. USO INTERNO - 60X60MM</v>
          </cell>
          <cell r="C858" t="str">
            <v>UN</v>
          </cell>
          <cell r="D858">
            <v>47.11</v>
          </cell>
        </row>
        <row r="859">
          <cell r="A859">
            <v>9006072</v>
          </cell>
          <cell r="B859" t="str">
            <v>ISOLADOR DE POLIÉSTER TIPO TONEL B.T. USO INTERNO - 60X75MM</v>
          </cell>
          <cell r="C859" t="str">
            <v>UN</v>
          </cell>
          <cell r="D859">
            <v>53.47</v>
          </cell>
        </row>
        <row r="860">
          <cell r="A860">
            <v>9006073</v>
          </cell>
          <cell r="B860" t="str">
            <v>BARRAMENTO DE COBRE PARA 30A - 6,35X1,58MM</v>
          </cell>
          <cell r="C860" t="str">
            <v>M</v>
          </cell>
          <cell r="D860">
            <v>17.079999999999998</v>
          </cell>
        </row>
        <row r="861">
          <cell r="A861">
            <v>9006074</v>
          </cell>
          <cell r="B861" t="str">
            <v>BARRAMENTO DE COBRE PARA 60A - 9,52X2,38MM</v>
          </cell>
          <cell r="C861" t="str">
            <v>M</v>
          </cell>
          <cell r="D861">
            <v>30.23</v>
          </cell>
        </row>
        <row r="862">
          <cell r="A862">
            <v>9006075</v>
          </cell>
          <cell r="B862" t="str">
            <v>BARRAMENTO DE COBRE PARA 100A - 15X3MM</v>
          </cell>
          <cell r="C862" t="str">
            <v>M</v>
          </cell>
          <cell r="D862">
            <v>63.84</v>
          </cell>
        </row>
        <row r="863">
          <cell r="A863">
            <v>9006076</v>
          </cell>
          <cell r="B863" t="str">
            <v>BARRAMENTO DE COBRE PARA 150A - 20X4MM</v>
          </cell>
          <cell r="C863" t="str">
            <v>M</v>
          </cell>
          <cell r="D863">
            <v>134.53</v>
          </cell>
        </row>
        <row r="864">
          <cell r="A864">
            <v>9006077</v>
          </cell>
          <cell r="B864" t="str">
            <v>BARRAMENTO DE COBRE PARA 200A - 25X4MM</v>
          </cell>
          <cell r="C864" t="str">
            <v>M</v>
          </cell>
          <cell r="D864">
            <v>153.74</v>
          </cell>
        </row>
        <row r="865">
          <cell r="A865">
            <v>9006078</v>
          </cell>
          <cell r="B865" t="str">
            <v>BARRAMENTO DE COBRE PARA 400A - 40X7MM</v>
          </cell>
          <cell r="C865" t="str">
            <v>M</v>
          </cell>
          <cell r="D865">
            <v>376.03</v>
          </cell>
        </row>
        <row r="866">
          <cell r="A866">
            <v>9006079</v>
          </cell>
          <cell r="B866" t="str">
            <v>BARRAMENTO DE COBRE PARA 600A - 7X60MM</v>
          </cell>
          <cell r="C866" t="str">
            <v>M</v>
          </cell>
          <cell r="D866">
            <v>764.53</v>
          </cell>
        </row>
        <row r="867">
          <cell r="A867">
            <v>9006080</v>
          </cell>
          <cell r="B867" t="str">
            <v>BARRAMENTO DE COBRE PARA 800A - 10X80MM</v>
          </cell>
          <cell r="C867" t="str">
            <v>M</v>
          </cell>
          <cell r="D867">
            <v>1043.77</v>
          </cell>
        </row>
        <row r="868">
          <cell r="A868">
            <v>9006081</v>
          </cell>
          <cell r="B868" t="str">
            <v>BARRAMENTO DE COBRE PARA 1000A - 10X100MM</v>
          </cell>
          <cell r="C868" t="str">
            <v>M</v>
          </cell>
          <cell r="D868">
            <v>1274.3</v>
          </cell>
        </row>
        <row r="869">
          <cell r="A869">
            <v>9006082</v>
          </cell>
          <cell r="B869" t="str">
            <v>BARRAMENTO DE COBRE PARA 1200A - 9,5X127MM</v>
          </cell>
          <cell r="C869" t="str">
            <v>M</v>
          </cell>
          <cell r="D869">
            <v>1445.78</v>
          </cell>
        </row>
        <row r="870">
          <cell r="A870">
            <v>9006083</v>
          </cell>
          <cell r="B870" t="str">
            <v>BARRAMENTO DE COBRE PARA 1400A - 9,52X152MM</v>
          </cell>
          <cell r="C870" t="str">
            <v>M</v>
          </cell>
          <cell r="D870">
            <v>1735.06</v>
          </cell>
        </row>
        <row r="871">
          <cell r="A871">
            <v>9006088</v>
          </cell>
          <cell r="B871" t="str">
            <v>PROTEÇÃO PARA BARRAMENTO DE QUADROS EM POLICARBONATO COMPACTO 4MM</v>
          </cell>
          <cell r="C871" t="str">
            <v>M2</v>
          </cell>
          <cell r="D871">
            <v>336.1</v>
          </cell>
        </row>
        <row r="872">
          <cell r="A872">
            <v>9006090</v>
          </cell>
          <cell r="B872" t="str">
            <v>CABO DE COBRE NÚ, PARA ATERRAMENTO - 6,00MM2</v>
          </cell>
          <cell r="C872" t="str">
            <v>M</v>
          </cell>
          <cell r="D872">
            <v>10.84</v>
          </cell>
        </row>
        <row r="873">
          <cell r="A873">
            <v>9006091</v>
          </cell>
          <cell r="B873" t="str">
            <v>CABO DE COBRE NÚ, PARA ATERRAMENTO - 10,00MM2</v>
          </cell>
          <cell r="C873" t="str">
            <v>M</v>
          </cell>
          <cell r="D873">
            <v>14.72</v>
          </cell>
        </row>
        <row r="874">
          <cell r="A874">
            <v>9006092</v>
          </cell>
          <cell r="B874" t="str">
            <v>CABO DE COBRE NÚ, PARA ATERRAMENTO - 16,00MM2</v>
          </cell>
          <cell r="C874" t="str">
            <v>M</v>
          </cell>
          <cell r="D874">
            <v>22.52</v>
          </cell>
        </row>
        <row r="875">
          <cell r="A875">
            <v>9006093</v>
          </cell>
          <cell r="B875" t="str">
            <v>CABO DE COBRE NÚ, PARA ATERRAMENTO - 25,00MM2</v>
          </cell>
          <cell r="C875" t="str">
            <v>M</v>
          </cell>
          <cell r="D875">
            <v>31.86</v>
          </cell>
        </row>
        <row r="876">
          <cell r="A876">
            <v>9006094</v>
          </cell>
          <cell r="B876" t="str">
            <v>CABO DE COBRE NÚ, PARA ATERRAMENTO - 35,00MM2</v>
          </cell>
          <cell r="C876" t="str">
            <v>M</v>
          </cell>
          <cell r="D876">
            <v>49.17</v>
          </cell>
        </row>
        <row r="877">
          <cell r="A877">
            <v>9006095</v>
          </cell>
          <cell r="B877" t="str">
            <v>CABO DE COBRE NÚ, PARA ATERRAMENTO - 50,00MM2</v>
          </cell>
          <cell r="C877" t="str">
            <v>M</v>
          </cell>
          <cell r="D877">
            <v>66.66</v>
          </cell>
        </row>
        <row r="878">
          <cell r="A878">
            <v>9006096</v>
          </cell>
          <cell r="B878" t="str">
            <v>CABO DE COBRE NÚ, PARA ATERRAMENTO - 70.00MM2</v>
          </cell>
          <cell r="C878" t="str">
            <v>M</v>
          </cell>
          <cell r="D878">
            <v>80.680000000000007</v>
          </cell>
        </row>
        <row r="879">
          <cell r="A879">
            <v>9006097</v>
          </cell>
          <cell r="B879" t="str">
            <v>CABO DE COBRE NÚ, PARA ATERRAMENTO - 95,00MM2</v>
          </cell>
          <cell r="C879" t="str">
            <v>M</v>
          </cell>
          <cell r="D879">
            <v>120.42</v>
          </cell>
        </row>
        <row r="880">
          <cell r="A880">
            <v>9006098</v>
          </cell>
          <cell r="B880" t="str">
            <v>CABO DE COBRE NÚ, PARA ATERRAMENTO - 120,00MM2</v>
          </cell>
          <cell r="C880" t="str">
            <v>M</v>
          </cell>
          <cell r="D880">
            <v>147.91</v>
          </cell>
        </row>
        <row r="881">
          <cell r="A881">
            <v>9006099</v>
          </cell>
          <cell r="B881" t="str">
            <v>ATERRAMENTO DE QUADROS, EXCLUSIVE CABO</v>
          </cell>
          <cell r="C881" t="str">
            <v>UN</v>
          </cell>
          <cell r="D881">
            <v>424.59</v>
          </cell>
        </row>
        <row r="882">
          <cell r="A882">
            <v>9007000</v>
          </cell>
          <cell r="B882" t="str">
            <v>PONTOS DE ENERGIA</v>
          </cell>
          <cell r="C882" t="str">
            <v>.</v>
          </cell>
          <cell r="D882" t="str">
            <v>.</v>
          </cell>
        </row>
        <row r="883">
          <cell r="A883">
            <v>9007001</v>
          </cell>
          <cell r="B883" t="str">
            <v>PONTO COM INTERRUPTOR SIMPLES - 1 TECLA, EM CAIXA 4"X2"</v>
          </cell>
          <cell r="C883" t="str">
            <v>UN</v>
          </cell>
          <cell r="D883">
            <v>154.56</v>
          </cell>
        </row>
        <row r="884">
          <cell r="A884">
            <v>9007002</v>
          </cell>
          <cell r="B884" t="str">
            <v>PONTO COM INTERRUPTOR SIMPLES - 2 TECLAS, EM CAIXA 4"X2"</v>
          </cell>
          <cell r="C884" t="str">
            <v>UN</v>
          </cell>
          <cell r="D884">
            <v>241.38</v>
          </cell>
        </row>
        <row r="885">
          <cell r="A885">
            <v>9007003</v>
          </cell>
          <cell r="B885" t="str">
            <v>PONTO COM INTERRUPTOR SIMPLES - 3 TECLAS, EM CAIXA 4"X2"</v>
          </cell>
          <cell r="C885" t="str">
            <v>UN</v>
          </cell>
          <cell r="D885">
            <v>307.05</v>
          </cell>
        </row>
        <row r="886">
          <cell r="A886">
            <v>9007005</v>
          </cell>
          <cell r="B886" t="str">
            <v>PONTO COM INTERRUPTOR SIMPLES - 2 TECLAS, EM CAIXA 4"X4"</v>
          </cell>
          <cell r="C886" t="str">
            <v>UN</v>
          </cell>
          <cell r="D886">
            <v>243.26</v>
          </cell>
        </row>
        <row r="887">
          <cell r="A887">
            <v>9007006</v>
          </cell>
          <cell r="B887" t="str">
            <v>PONTO COM INTERRUPTOR SIMPLES - 3 TECLAS, EM CAIXA 4"X4"</v>
          </cell>
          <cell r="C887" t="str">
            <v>UN</v>
          </cell>
          <cell r="D887">
            <v>319.64999999999998</v>
          </cell>
        </row>
        <row r="888">
          <cell r="A888">
            <v>9007007</v>
          </cell>
          <cell r="B888" t="str">
            <v>PONTO COM INTERRUPTOR SIMPLES - 4 TECLAS, EM CAIXA 4"X4"</v>
          </cell>
          <cell r="C888" t="str">
            <v>UN</v>
          </cell>
          <cell r="D888">
            <v>401.25</v>
          </cell>
        </row>
        <row r="889">
          <cell r="A889">
            <v>9007008</v>
          </cell>
          <cell r="B889" t="str">
            <v>PONTO COM INTERRUPTOR SIMPLES E TOMADA 110V - EM CAIXA 4"X4"</v>
          </cell>
          <cell r="C889" t="str">
            <v>UN</v>
          </cell>
          <cell r="D889">
            <v>241.12</v>
          </cell>
        </row>
        <row r="890">
          <cell r="A890">
            <v>9007010</v>
          </cell>
          <cell r="B890" t="str">
            <v>PONTO COM INTERRUPTOR PARALELO - 1 TECLA, EM CAIXA 4"X2"</v>
          </cell>
          <cell r="C890" t="str">
            <v>UN</v>
          </cell>
          <cell r="D890">
            <v>221.32</v>
          </cell>
        </row>
        <row r="891">
          <cell r="A891">
            <v>9007015</v>
          </cell>
          <cell r="B891" t="str">
            <v>PONTO COM INTERRUPTOR SIMPLES BIPOLAR - EM CAIXA 4"X2"</v>
          </cell>
          <cell r="C891" t="str">
            <v>UN</v>
          </cell>
          <cell r="D891">
            <v>175.64</v>
          </cell>
        </row>
        <row r="892">
          <cell r="A892">
            <v>9007018</v>
          </cell>
          <cell r="B892" t="str">
            <v>PONTO COM INTERRUPTOR PARALELO BIPOLAR - EM CAIXA 4"X2"</v>
          </cell>
          <cell r="C892" t="str">
            <v>UN</v>
          </cell>
          <cell r="D892">
            <v>253.39</v>
          </cell>
        </row>
        <row r="893">
          <cell r="A893">
            <v>9007030</v>
          </cell>
          <cell r="B893" t="str">
            <v>PONTO COM DOIS INTERRUPTORES SIMPLES BIPOLAR - EM CAIXA 4"X4"</v>
          </cell>
          <cell r="C893" t="str">
            <v>UN</v>
          </cell>
          <cell r="D893">
            <v>285.42</v>
          </cell>
        </row>
        <row r="894">
          <cell r="A894">
            <v>9007035</v>
          </cell>
          <cell r="B894" t="str">
            <v>PONTO COM INTERRUPTOR SIMPLES - 1 TECLA, EM CONDULETE 3/4"</v>
          </cell>
          <cell r="C894" t="str">
            <v>UN</v>
          </cell>
          <cell r="D894">
            <v>172.49</v>
          </cell>
        </row>
        <row r="895">
          <cell r="A895">
            <v>9007036</v>
          </cell>
          <cell r="B895" t="str">
            <v>PONTO COM INTERRUPTOR SIMPLES - 2 TECLAS, EM CONDULETE 3/4"</v>
          </cell>
          <cell r="C895" t="str">
            <v>UN</v>
          </cell>
          <cell r="D895">
            <v>259.31</v>
          </cell>
        </row>
        <row r="896">
          <cell r="A896">
            <v>9007037</v>
          </cell>
          <cell r="B896" t="str">
            <v>PONTO COM INTERRUPTOR SIMPLES - 3 TECLAS, EM CONDULETE 3/4"</v>
          </cell>
          <cell r="C896" t="str">
            <v>UN</v>
          </cell>
          <cell r="D896">
            <v>324.98</v>
          </cell>
        </row>
        <row r="897">
          <cell r="A897">
            <v>9007038</v>
          </cell>
          <cell r="B897" t="str">
            <v>PONTO COM INTERRUPTOR SIMPLES - 4 TECLAS, EM CONDULETE 3/4" CORPO DUPLO</v>
          </cell>
          <cell r="C897" t="str">
            <v>UN</v>
          </cell>
          <cell r="D897">
            <v>420.93</v>
          </cell>
        </row>
        <row r="898">
          <cell r="A898">
            <v>9007040</v>
          </cell>
          <cell r="B898" t="str">
            <v>PONTO COM INTERRUPTOR PARALELO - 1 TECLA, EM CONDULETE 3/4"</v>
          </cell>
          <cell r="C898" t="str">
            <v>UN</v>
          </cell>
          <cell r="D898">
            <v>239.25</v>
          </cell>
        </row>
        <row r="899">
          <cell r="A899">
            <v>9007041</v>
          </cell>
          <cell r="B899" t="str">
            <v>PONTO COM INTERRUPTOR SIMPLES E TOMADA 110V - EM CONDULETE 3/4" CORPO DUPLO</v>
          </cell>
          <cell r="C899" t="str">
            <v>UN</v>
          </cell>
          <cell r="D899">
            <v>313.66000000000003</v>
          </cell>
        </row>
        <row r="900">
          <cell r="A900">
            <v>9007045</v>
          </cell>
          <cell r="B900" t="str">
            <v>PONTO COM INTERRUPTOR SIMPLES BIPOLAR - EM CONDULETE 3/4"</v>
          </cell>
          <cell r="C900" t="str">
            <v>UN</v>
          </cell>
          <cell r="D900">
            <v>193.57</v>
          </cell>
        </row>
        <row r="901">
          <cell r="A901">
            <v>9007050</v>
          </cell>
          <cell r="B901" t="str">
            <v>PONTO COM INTERRUPTOR PARALELO BIPOLAR - EM CONDULETE 3/4"</v>
          </cell>
          <cell r="C901" t="str">
            <v>UN</v>
          </cell>
          <cell r="D901">
            <v>271.32</v>
          </cell>
        </row>
        <row r="902">
          <cell r="A902">
            <v>9007055</v>
          </cell>
          <cell r="B902" t="str">
            <v>PONTO COM DOIS INTERRUPTORES SIMPLES BIPOLAR - EM CONDULETE 3/4"</v>
          </cell>
          <cell r="C902" t="str">
            <v>UN</v>
          </cell>
          <cell r="D902">
            <v>294.95</v>
          </cell>
        </row>
        <row r="903">
          <cell r="A903">
            <v>9007056</v>
          </cell>
          <cell r="B903" t="str">
            <v>PONTO COM TRÊS INTERRUPTORES SIMPLES BIPOLAR - EM CONDULETE 3/4" CORPO DUPLO</v>
          </cell>
          <cell r="C903" t="str">
            <v>UN</v>
          </cell>
          <cell r="D903">
            <v>396.05</v>
          </cell>
        </row>
        <row r="904">
          <cell r="A904">
            <v>9007060</v>
          </cell>
          <cell r="B904" t="str">
            <v>PONTO COM TOMADA SIMPLES DE EMBUTIR - 110/220V CAIXA 4"X2"</v>
          </cell>
          <cell r="C904" t="str">
            <v>UN</v>
          </cell>
          <cell r="D904">
            <v>147.83000000000001</v>
          </cell>
        </row>
        <row r="905">
          <cell r="A905">
            <v>9007061</v>
          </cell>
          <cell r="B905" t="str">
            <v>PONTO COM TOMADA SIMPLES 110/220V - EM CONDULETE 3/4"</v>
          </cell>
          <cell r="C905" t="str">
            <v>UN</v>
          </cell>
          <cell r="D905">
            <v>228.43</v>
          </cell>
        </row>
        <row r="906">
          <cell r="A906">
            <v>9007070</v>
          </cell>
          <cell r="B906" t="str">
            <v>PONTO COM TOMADA SIMPLES DE EMBUTIR - PARA PISO</v>
          </cell>
          <cell r="C906" t="str">
            <v>UN</v>
          </cell>
          <cell r="D906">
            <v>234.14</v>
          </cell>
        </row>
        <row r="907">
          <cell r="A907">
            <v>9007075</v>
          </cell>
          <cell r="B907" t="str">
            <v>PONTO SECO PARA TELEFONE - CAIXA 4"X4"</v>
          </cell>
          <cell r="C907" t="str">
            <v>UN</v>
          </cell>
          <cell r="D907">
            <v>264.33</v>
          </cell>
        </row>
        <row r="908">
          <cell r="A908">
            <v>9007076</v>
          </cell>
          <cell r="B908" t="str">
            <v>PONTO SECO PARA TELEFONE EM CONDULETE</v>
          </cell>
          <cell r="C908" t="str">
            <v>UN</v>
          </cell>
          <cell r="D908">
            <v>195.4</v>
          </cell>
        </row>
        <row r="909">
          <cell r="A909">
            <v>9007080</v>
          </cell>
          <cell r="B909" t="str">
            <v>PONTO COM BOTÃO PARA CAMPAINHA - USO AO TEMPO - CAIXA 4"X2"</v>
          </cell>
          <cell r="C909" t="str">
            <v>UN</v>
          </cell>
          <cell r="D909">
            <v>444.5</v>
          </cell>
        </row>
        <row r="910">
          <cell r="A910">
            <v>9007085</v>
          </cell>
          <cell r="B910" t="str">
            <v>PONTO COM CIGARRA DE SOBREPOR, TIPO COLEGIAL - CAIXA 3"X3"</v>
          </cell>
          <cell r="C910" t="str">
            <v>UN</v>
          </cell>
          <cell r="D910">
            <v>267.86</v>
          </cell>
        </row>
        <row r="911">
          <cell r="A911">
            <v>9007090</v>
          </cell>
          <cell r="B911" t="str">
            <v>PONTO DE LUZ - CAIXA FUNDO MÓVEL</v>
          </cell>
          <cell r="C911" t="str">
            <v>UN</v>
          </cell>
          <cell r="D911">
            <v>258.86</v>
          </cell>
        </row>
        <row r="912">
          <cell r="A912">
            <v>9007095</v>
          </cell>
          <cell r="B912" t="str">
            <v>PONTO DE LUZ - CONDULETE 3/4"</v>
          </cell>
          <cell r="C912" t="str">
            <v>UN</v>
          </cell>
          <cell r="D912">
            <v>298.25</v>
          </cell>
        </row>
        <row r="913">
          <cell r="A913">
            <v>9008000</v>
          </cell>
          <cell r="B913" t="str">
            <v>DISJUNTORES</v>
          </cell>
          <cell r="C913" t="str">
            <v>.</v>
          </cell>
          <cell r="D913" t="str">
            <v>.</v>
          </cell>
        </row>
        <row r="914">
          <cell r="A914">
            <v>9008010</v>
          </cell>
          <cell r="B914" t="str">
            <v>MINI DISJUNTOR - TIPO EUROPEU (IEC) - UNIPOLAR 6/25A</v>
          </cell>
          <cell r="C914" t="str">
            <v>UN</v>
          </cell>
          <cell r="D914">
            <v>28.76</v>
          </cell>
        </row>
        <row r="915">
          <cell r="A915">
            <v>9008011</v>
          </cell>
          <cell r="B915" t="str">
            <v>MINI DISJUNTOR - TIPO EUROPEU (IEC) - UNIPOLAR 32/50A</v>
          </cell>
          <cell r="C915" t="str">
            <v>UN</v>
          </cell>
          <cell r="D915">
            <v>27.97</v>
          </cell>
        </row>
        <row r="916">
          <cell r="A916">
            <v>9008012</v>
          </cell>
          <cell r="B916" t="str">
            <v>MINI DISJUNTOR - TIPO EUROPEU (IEC) - BIPOLAR 6/25A</v>
          </cell>
          <cell r="C916" t="str">
            <v>UN</v>
          </cell>
          <cell r="D916">
            <v>78.959999999999994</v>
          </cell>
        </row>
        <row r="917">
          <cell r="A917">
            <v>9008013</v>
          </cell>
          <cell r="B917" t="str">
            <v>MINI DISJUNTOR - TIPO EUROPEU (IEC) -  BIPOLAR 32/50A</v>
          </cell>
          <cell r="C917" t="str">
            <v>UN</v>
          </cell>
          <cell r="D917">
            <v>74.680000000000007</v>
          </cell>
        </row>
        <row r="918">
          <cell r="A918">
            <v>9008014</v>
          </cell>
          <cell r="B918" t="str">
            <v>MINI DISJUNTOR - TIPO EUROPEU (IEC) - TRIPOLAR 6/25A</v>
          </cell>
          <cell r="C918" t="str">
            <v>UN</v>
          </cell>
          <cell r="D918">
            <v>112.17</v>
          </cell>
        </row>
        <row r="919">
          <cell r="A919">
            <v>9008015</v>
          </cell>
          <cell r="B919" t="str">
            <v>MINI DISJUNTOR - TIPO EUROPEU (IEC) - TRIPOLAR 32/50A</v>
          </cell>
          <cell r="C919" t="str">
            <v>UN</v>
          </cell>
          <cell r="D919">
            <v>102.53</v>
          </cell>
        </row>
        <row r="920">
          <cell r="A920">
            <v>9008016</v>
          </cell>
          <cell r="B920" t="str">
            <v>MINI DISJUNTOR - TIPO EUROPEU (IEC) - TRIPOLAR 63A</v>
          </cell>
          <cell r="C920" t="str">
            <v>UN</v>
          </cell>
          <cell r="D920">
            <v>122.52</v>
          </cell>
        </row>
        <row r="921">
          <cell r="A921">
            <v>9008017</v>
          </cell>
          <cell r="B921" t="str">
            <v>MINI DISJUNTOR - TIPO EUROPEU (IEC) - TRIPOLAR 80A</v>
          </cell>
          <cell r="C921" t="str">
            <v>UN</v>
          </cell>
          <cell r="D921">
            <v>225.85</v>
          </cell>
        </row>
        <row r="922">
          <cell r="A922">
            <v>9008018</v>
          </cell>
          <cell r="B922" t="str">
            <v>MINI DISJUNTOR - TIPO EUROPEU (IEC) - TRIPOLAR 100A</v>
          </cell>
          <cell r="C922" t="str">
            <v>UN</v>
          </cell>
          <cell r="D922">
            <v>231.46</v>
          </cell>
        </row>
        <row r="923">
          <cell r="A923">
            <v>9008019</v>
          </cell>
          <cell r="B923" t="str">
            <v>MINI DISJUNTOR - TIPO EUROPEU (IEC) - BIPOLAR 63A</v>
          </cell>
          <cell r="C923" t="str">
            <v>UN</v>
          </cell>
          <cell r="D923">
            <v>81.099999999999994</v>
          </cell>
        </row>
        <row r="924">
          <cell r="A924">
            <v>9008020</v>
          </cell>
          <cell r="B924" t="str">
            <v>MINI DISJUNTOR - TIPO EUROPEU (IEC) - BIPOLAR 80A</v>
          </cell>
          <cell r="C924" t="str">
            <v>UN</v>
          </cell>
          <cell r="D924">
            <v>157.44</v>
          </cell>
        </row>
        <row r="925">
          <cell r="A925">
            <v>9008021</v>
          </cell>
          <cell r="B925" t="str">
            <v>DISJUNTOR AUTOMÁTICO TRIPOLAR A SECO  800A/600V</v>
          </cell>
          <cell r="C925" t="str">
            <v>UN</v>
          </cell>
          <cell r="D925">
            <v>43871.47</v>
          </cell>
        </row>
        <row r="926">
          <cell r="A926">
            <v>9008022</v>
          </cell>
          <cell r="B926" t="str">
            <v>DISJUNTOR AUTOMÁTICO TRIPOLAR A SECO 1000A/600V</v>
          </cell>
          <cell r="C926" t="str">
            <v>UN</v>
          </cell>
          <cell r="D926">
            <v>25113.66</v>
          </cell>
        </row>
        <row r="927">
          <cell r="A927">
            <v>9008023</v>
          </cell>
          <cell r="B927" t="str">
            <v>DISJUNTOR AUTOMÁTICO TRIPOLAR A SECO 1250A/600V</v>
          </cell>
          <cell r="C927" t="str">
            <v>UN</v>
          </cell>
          <cell r="D927">
            <v>31537.919999999998</v>
          </cell>
        </row>
        <row r="928">
          <cell r="A928">
            <v>9008024</v>
          </cell>
          <cell r="B928" t="str">
            <v>DISJUNTOR AUTOMÁTICO TRIPOLAR A SECO 1600A/600V</v>
          </cell>
          <cell r="C928" t="str">
            <v>UN</v>
          </cell>
          <cell r="D928">
            <v>34102.44</v>
          </cell>
        </row>
        <row r="929">
          <cell r="A929">
            <v>9008025</v>
          </cell>
          <cell r="B929" t="str">
            <v>DISJUNTOR AUTOMÁTICO TRIPOLAR A SECO 2000A/600V</v>
          </cell>
          <cell r="C929" t="str">
            <v>UN</v>
          </cell>
          <cell r="D929">
            <v>53455.35</v>
          </cell>
        </row>
        <row r="930">
          <cell r="A930">
            <v>9008026</v>
          </cell>
          <cell r="B930" t="str">
            <v>DISJUNTOR AUTOMÁTICO TRIPOLAR A SECO 2500A/600V</v>
          </cell>
          <cell r="C930" t="str">
            <v>UN</v>
          </cell>
          <cell r="D930">
            <v>82616.2</v>
          </cell>
        </row>
        <row r="931">
          <cell r="A931">
            <v>9008027</v>
          </cell>
          <cell r="B931" t="str">
            <v>DISJUNTOR AUTOMÁTICO TRIPOLAR A SECO 3200A/600V</v>
          </cell>
          <cell r="C931" t="str">
            <v>UN</v>
          </cell>
          <cell r="D931">
            <v>63604.49</v>
          </cell>
        </row>
        <row r="932">
          <cell r="A932">
            <v>9008028</v>
          </cell>
          <cell r="B932" t="str">
            <v>MINI DISJUNTOR - TIPO EUROPEU (IEC) - BIPOLAR 100A</v>
          </cell>
          <cell r="C932" t="str">
            <v>UN</v>
          </cell>
          <cell r="D932">
            <v>1102.1500000000001</v>
          </cell>
        </row>
        <row r="933">
          <cell r="A933">
            <v>9008029</v>
          </cell>
          <cell r="B933" t="str">
            <v>MINI DISJUNTOR - TIPO EUROPEU (IEC) - BIPOLAR 125A</v>
          </cell>
          <cell r="C933" t="str">
            <v>UN</v>
          </cell>
          <cell r="D933">
            <v>1063.26</v>
          </cell>
        </row>
        <row r="934">
          <cell r="A934">
            <v>9008031</v>
          </cell>
          <cell r="B934" t="str">
            <v>DISJUNTOR CAIXA MOLDADA BIPOLAR 100A COM DISPARADOR TERMOMAGNÉTICO AJUSTÁVEL</v>
          </cell>
          <cell r="C934" t="str">
            <v>UN</v>
          </cell>
          <cell r="D934">
            <v>510.72</v>
          </cell>
        </row>
        <row r="935">
          <cell r="A935">
            <v>9008033</v>
          </cell>
          <cell r="B935" t="str">
            <v>DISJUNTOR CAIXA MOLDADA BIPOLAR 150A COM DISPARADOR TERMOMAGNÉTICO AJUSTÁVEL</v>
          </cell>
          <cell r="C935" t="str">
            <v>UN</v>
          </cell>
          <cell r="D935">
            <v>2632.52</v>
          </cell>
        </row>
        <row r="936">
          <cell r="A936">
            <v>9008035</v>
          </cell>
          <cell r="B936" t="str">
            <v>DISJUNTOR CAIXA MOLDADA BIPOLAR 200A COM DISPARADOR TERMOMAGNÉTICO AJUSTÁVEL</v>
          </cell>
          <cell r="C936" t="str">
            <v>UN</v>
          </cell>
          <cell r="D936">
            <v>5647.7</v>
          </cell>
        </row>
        <row r="937">
          <cell r="A937">
            <v>9008037</v>
          </cell>
          <cell r="B937" t="str">
            <v>DISJUNTOR CX MOLDADA BIPOLAR 250A C/ DISPARADOR TERM/MAGNET. AJUSTÁVEL</v>
          </cell>
          <cell r="C937" t="str">
            <v>UN</v>
          </cell>
          <cell r="D937">
            <v>5612.78</v>
          </cell>
        </row>
        <row r="938">
          <cell r="A938">
            <v>9008046</v>
          </cell>
          <cell r="B938" t="str">
            <v>DISJUNTOR CAIXA MOLDADA TRIPOLAR 100A COM DISPARADOR TERMOMAGNÉTICO AJUSTÁVEL</v>
          </cell>
          <cell r="C938" t="str">
            <v>UN</v>
          </cell>
          <cell r="D938">
            <v>1372.93</v>
          </cell>
        </row>
        <row r="939">
          <cell r="A939">
            <v>9008047</v>
          </cell>
          <cell r="B939" t="str">
            <v>DISJUNTOR CAIXA MOLDADA TRIPOLAR 125A COM DISPARADOR TERMOMAGNÉTICO AJUSTÁVEL</v>
          </cell>
          <cell r="C939" t="str">
            <v>UN</v>
          </cell>
          <cell r="D939">
            <v>1372.93</v>
          </cell>
        </row>
        <row r="940">
          <cell r="A940">
            <v>9008048</v>
          </cell>
          <cell r="B940" t="str">
            <v>DISJUNTOR CAIXA MOLDADA TRIPOLAR 150A COM DISPARADOR TERMOMAGNÉTICO AJUSTÁVEL</v>
          </cell>
          <cell r="C940" t="str">
            <v>UN</v>
          </cell>
          <cell r="D940">
            <v>1379.54</v>
          </cell>
        </row>
        <row r="941">
          <cell r="A941">
            <v>9008050</v>
          </cell>
          <cell r="B941" t="str">
            <v>DISJUNTOR CAIXA MOLDADA TRIPOLAR 200A COM DISPARADOR TERMOMAGNÉTICO AJUSTÁVEL</v>
          </cell>
          <cell r="C941" t="str">
            <v>UN</v>
          </cell>
          <cell r="D941">
            <v>2542.39</v>
          </cell>
        </row>
        <row r="942">
          <cell r="A942">
            <v>9008052</v>
          </cell>
          <cell r="B942" t="str">
            <v>DISJUNTOR CAIXA MOLDADA TRIPOLAR 250A COM DISPARADOR TERMOMAGNÉTICO AJUSTÁVEL</v>
          </cell>
          <cell r="C942" t="str">
            <v>UN</v>
          </cell>
          <cell r="D942">
            <v>2501.41</v>
          </cell>
        </row>
        <row r="943">
          <cell r="A943">
            <v>9008053</v>
          </cell>
          <cell r="B943" t="str">
            <v>DISJUNTOR CAIXA MOLDADA TRIPOLAR 300A COM DISPARADOR TERMOMAGNÉTICO AJUSTÁVEL</v>
          </cell>
          <cell r="C943" t="str">
            <v>UN</v>
          </cell>
          <cell r="D943">
            <v>2498.4</v>
          </cell>
        </row>
        <row r="944">
          <cell r="A944">
            <v>9008055</v>
          </cell>
          <cell r="B944" t="str">
            <v>DISJUNTOR CAIXA MOLDADA TRIPOLAR 400A COM DISPARADOR TERMOMAGNÉTICO AJUSTÁVEL</v>
          </cell>
          <cell r="C944" t="str">
            <v>UN</v>
          </cell>
          <cell r="D944">
            <v>2489.6</v>
          </cell>
        </row>
        <row r="945">
          <cell r="A945">
            <v>9008056</v>
          </cell>
          <cell r="B945" t="str">
            <v>DISJUNTOR CAIXA MOLDADA TRIPOLAR 450A COM DISPARADOR TERMOMAGNÉTICO AJUSTÁVEL</v>
          </cell>
          <cell r="C945" t="str">
            <v>UN</v>
          </cell>
          <cell r="D945">
            <v>4346.75</v>
          </cell>
        </row>
        <row r="946">
          <cell r="A946">
            <v>9008058</v>
          </cell>
          <cell r="B946" t="str">
            <v>DISJUNTOR CAIXA MOLDADA TRIPOLAR 630A COM DISPARADOR TERMOMAGNÉTICO AJUSTÁVEL</v>
          </cell>
          <cell r="C946" t="str">
            <v>UN</v>
          </cell>
          <cell r="D946">
            <v>4334.04</v>
          </cell>
        </row>
        <row r="947">
          <cell r="A947">
            <v>9008080</v>
          </cell>
          <cell r="B947" t="str">
            <v>DISJUNTOR TERMOMAGNÉTICO DIFERENCIAL BIPOLAR - 16A - SENSIBILIDADE 30MA - 230V</v>
          </cell>
          <cell r="C947" t="str">
            <v>UN</v>
          </cell>
          <cell r="D947">
            <v>824.52</v>
          </cell>
        </row>
        <row r="948">
          <cell r="A948">
            <v>9008081</v>
          </cell>
          <cell r="B948" t="str">
            <v>DISJUNTOR TERMOMAGNÉTICO DIFERENCIAL BIPOLAR - 20A - SENSIBILIDADE 30MA - 230V</v>
          </cell>
          <cell r="C948" t="str">
            <v>UN</v>
          </cell>
          <cell r="D948">
            <v>698.68</v>
          </cell>
        </row>
        <row r="949">
          <cell r="A949">
            <v>9008082</v>
          </cell>
          <cell r="B949" t="str">
            <v>DISJUNTOR TERMOMAGNÉTICO DIFERENCIAL BIPOLAR - 25A - SENSIBILIDADE 30MA - 240V</v>
          </cell>
          <cell r="C949" t="str">
            <v>UN</v>
          </cell>
          <cell r="D949">
            <v>692.75</v>
          </cell>
        </row>
        <row r="950">
          <cell r="A950">
            <v>9008083</v>
          </cell>
          <cell r="B950" t="str">
            <v>DISJUNTOR TERMOMAGNÉTICO DIFERENCIAL BIPOLAR - 32A - SENSIBILIDADE 30MA - 230V</v>
          </cell>
          <cell r="C950" t="str">
            <v>UN</v>
          </cell>
          <cell r="D950">
            <v>580.86</v>
          </cell>
        </row>
        <row r="951">
          <cell r="A951">
            <v>9008085</v>
          </cell>
          <cell r="B951" t="str">
            <v>DISJUNTOR TERMOMAGNÉTICO DIFERENCIAL BIPOLAR - 40A - SENSIBILIDADE 30MA - 240V</v>
          </cell>
          <cell r="C951" t="str">
            <v>UN</v>
          </cell>
          <cell r="D951">
            <v>937.33</v>
          </cell>
        </row>
        <row r="952">
          <cell r="A952">
            <v>9008086</v>
          </cell>
          <cell r="B952" t="str">
            <v>DISJUNTOR TERMOMAGNÉTICO DIFERENCIAL BIPOLAR - 63A - SENSIBILIDADE 30MA - 240V</v>
          </cell>
          <cell r="C952" t="str">
            <v>UN</v>
          </cell>
          <cell r="D952">
            <v>1034.8800000000001</v>
          </cell>
        </row>
        <row r="953">
          <cell r="A953">
            <v>9008090</v>
          </cell>
          <cell r="B953" t="str">
            <v>DISJUNTOR TERMOMAGNÉTICO DIFERENCIAL TRIPOLAR - 63A - SENSIBILIDADE 30MA - 240V</v>
          </cell>
          <cell r="C953" t="str">
            <v>UN</v>
          </cell>
          <cell r="D953">
            <v>1440.35</v>
          </cell>
        </row>
        <row r="954">
          <cell r="A954">
            <v>9009000</v>
          </cell>
          <cell r="B954" t="str">
            <v>APARELHOS DE ILUMINAÇÃO</v>
          </cell>
          <cell r="C954" t="str">
            <v>.</v>
          </cell>
          <cell r="D954" t="str">
            <v>.</v>
          </cell>
        </row>
        <row r="955">
          <cell r="A955">
            <v>9009035</v>
          </cell>
          <cell r="B955" t="str">
            <v>PROJETOR DE ALUMÍNIO FUNDIDO COM VIDRO PARA LÂMPADA ATÉ 500W</v>
          </cell>
          <cell r="C955" t="str">
            <v>UN</v>
          </cell>
          <cell r="D955">
            <v>1037.23</v>
          </cell>
        </row>
        <row r="956">
          <cell r="A956">
            <v>9009036</v>
          </cell>
          <cell r="B956" t="str">
            <v>PROJETOR DE ALUMÍNIO FUNDIDO COM VIDRO PARA LÂMPADA ATÉ 1000W</v>
          </cell>
          <cell r="C956" t="str">
            <v>UN</v>
          </cell>
          <cell r="D956">
            <v>1201.3599999999999</v>
          </cell>
        </row>
        <row r="957">
          <cell r="A957">
            <v>9009037</v>
          </cell>
          <cell r="B957" t="str">
            <v>PROJETOR DE ALUMÍNIO REPUXADO COM VIDRO PARA LÂMPADA ATÉ 400W</v>
          </cell>
          <cell r="C957" t="str">
            <v>UN</v>
          </cell>
          <cell r="D957">
            <v>719</v>
          </cell>
        </row>
        <row r="958">
          <cell r="A958">
            <v>9009038</v>
          </cell>
          <cell r="B958" t="str">
            <v>PROJETOR PARA USO EXTERNO COM LÂMPADA LED DE 100W - COMPLETA</v>
          </cell>
          <cell r="C958" t="str">
            <v>UN</v>
          </cell>
          <cell r="D958">
            <v>194.42</v>
          </cell>
        </row>
        <row r="959">
          <cell r="A959">
            <v>9009039</v>
          </cell>
          <cell r="B959" t="str">
            <v>PROJETOR PARA USO EXTERNO COM LÂMPADA LED DE 150W - COMPLETA</v>
          </cell>
          <cell r="C959" t="str">
            <v>UN</v>
          </cell>
          <cell r="D959">
            <v>271.12</v>
          </cell>
        </row>
        <row r="960">
          <cell r="A960">
            <v>9009040</v>
          </cell>
          <cell r="B960" t="str">
            <v>PROJETOR DE SOBREPOR LED DE 200W IP 65</v>
          </cell>
          <cell r="C960" t="str">
            <v>UN</v>
          </cell>
          <cell r="D960">
            <v>191.04</v>
          </cell>
        </row>
        <row r="961">
          <cell r="A961">
            <v>9009043</v>
          </cell>
          <cell r="B961" t="str">
            <v>LUMINÁRIA BLINDADA EM ALUMÍNIO FUNDIDO DE EMBUTIR ATÉ 200W</v>
          </cell>
          <cell r="C961" t="str">
            <v>UN</v>
          </cell>
          <cell r="D961">
            <v>257.52</v>
          </cell>
        </row>
        <row r="962">
          <cell r="A962">
            <v>9009044</v>
          </cell>
          <cell r="B962" t="str">
            <v>LUMINÁRIA BLINDADA EM ALUMÍNIO FUNDIDO, DE SOBREPOR, TIPO "TARTARUGA" PARA 1 LÂMPADA DE ATÉ 200W</v>
          </cell>
          <cell r="C962" t="str">
            <v>UN</v>
          </cell>
          <cell r="D962">
            <v>401.58</v>
          </cell>
        </row>
        <row r="963">
          <cell r="A963">
            <v>9009050</v>
          </cell>
          <cell r="B963" t="str">
            <v>LUMINÁRIA COMERCIAL DE SOBREPOR COM DIFUSOR TRANSPARENTE OU FOSCO PARA 2 LÂMPADAS TUBULARES DE LED 9/10W - COMPLETA</v>
          </cell>
          <cell r="C963" t="str">
            <v>UN</v>
          </cell>
          <cell r="D963">
            <v>238.36</v>
          </cell>
        </row>
        <row r="964">
          <cell r="A964">
            <v>9009051</v>
          </cell>
          <cell r="B964" t="str">
            <v>LUMINÁRIA COMERCIAL DE SOBREPOR COM DIFUSOR TRANSPARENTE OU FOSCO PARA 2 LÂMPADAS TUBULARES DE LED 18/20W - COMPLETA</v>
          </cell>
          <cell r="C964" t="str">
            <v>UN</v>
          </cell>
          <cell r="D964">
            <v>217.07</v>
          </cell>
        </row>
        <row r="965">
          <cell r="A965">
            <v>9009052</v>
          </cell>
          <cell r="B965" t="str">
            <v>LUMINÁRIA COMERCIAL DE EMBUTIR COM DIFUSOR TRANSPARENTE OU FOSCO PARA 2 LÂMPADAS TUBULARES T8 DE 10W - BASE G13-IRC&gt;=80 - COMPLETA</v>
          </cell>
          <cell r="C965" t="str">
            <v>UN</v>
          </cell>
          <cell r="D965">
            <v>248.8</v>
          </cell>
        </row>
        <row r="966">
          <cell r="A966">
            <v>9009053</v>
          </cell>
          <cell r="B966" t="str">
            <v>LUMINÁRIA COMERCIAL DE EMBUTIR COM DIFUSOR TRANSPARENTE OU FOSCO PARA 2 LÂMPADAS TUBULARES DE LED 18/20W - COMPLETA</v>
          </cell>
          <cell r="C966" t="str">
            <v>UN</v>
          </cell>
          <cell r="D966">
            <v>270.81</v>
          </cell>
        </row>
        <row r="967">
          <cell r="A967">
            <v>9009054</v>
          </cell>
          <cell r="B96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C967" t="str">
            <v>UN</v>
          </cell>
          <cell r="D967">
            <v>309.26</v>
          </cell>
        </row>
        <row r="968">
          <cell r="A968">
            <v>9009057</v>
          </cell>
          <cell r="B968" t="str">
            <v>LUMINÁRIA HERMÉTICA EM ALUMÍNIO FUNDIDO PARA LÂMPADA ATÉ 250W - COM APROVAÇÃO DE ILUME/ PMSP</v>
          </cell>
          <cell r="C968" t="str">
            <v>UN</v>
          </cell>
          <cell r="D968">
            <v>712.64</v>
          </cell>
        </row>
        <row r="969">
          <cell r="A969">
            <v>9009072</v>
          </cell>
          <cell r="B969" t="str">
            <v>LUMINÁRIA INDUSTRIAL - 2 LÂMPADAS FLUORESCENTES 16/20W</v>
          </cell>
          <cell r="C969" t="str">
            <v>UN</v>
          </cell>
          <cell r="D969">
            <v>227.76</v>
          </cell>
        </row>
        <row r="970">
          <cell r="A970">
            <v>9009075</v>
          </cell>
          <cell r="B970" t="str">
            <v>LUMINÁRIA INDUSTRIAL - 2 LÂMPADAS FLUORESCENTE 32/40W</v>
          </cell>
          <cell r="C970" t="str">
            <v>UN</v>
          </cell>
          <cell r="D970">
            <v>318.93</v>
          </cell>
        </row>
        <row r="971">
          <cell r="A971">
            <v>9009076</v>
          </cell>
          <cell r="B971" t="str">
            <v>LUMINÁRIA TIPO PLAFONIER BRANCA PARA LÂMPADA FLUORESCENTE 2X32W, COM DIFUSOR EM POLIESTIRENO TRANSPARENTE E SOQUETES (REF. COVISA)</v>
          </cell>
          <cell r="C971" t="str">
            <v>UN</v>
          </cell>
          <cell r="D971">
            <v>345.65</v>
          </cell>
        </row>
        <row r="972">
          <cell r="A972">
            <v>9009078</v>
          </cell>
          <cell r="B972" t="str">
            <v>LUMINÁRIA INDUSTRIAL CORPO EM CHAPA DE AÇO TRATADA, PINTADA E REFLETOR EM ALUMÍNIO ANODIZADO DE ALTO BRILHO - 1XT 28W</v>
          </cell>
          <cell r="C972" t="str">
            <v>UN</v>
          </cell>
          <cell r="D972">
            <v>283.70999999999998</v>
          </cell>
        </row>
        <row r="973">
          <cell r="A973">
            <v>9009079</v>
          </cell>
          <cell r="B973" t="str">
            <v>LUMINÁRIA INDUSTRIAL CORPO EM CHAPA DE AÇO TRATADA, PINTADA E REFLETOR EM ALUMÍNIO ANODIZADO DE ALTO BRILHO - 2XT 28W</v>
          </cell>
          <cell r="C973" t="str">
            <v>UN</v>
          </cell>
          <cell r="D973">
            <v>303.33</v>
          </cell>
        </row>
        <row r="974">
          <cell r="A974">
            <v>9009087</v>
          </cell>
          <cell r="B974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74" t="str">
            <v>UN</v>
          </cell>
          <cell r="D974">
            <v>318.82</v>
          </cell>
        </row>
        <row r="975">
          <cell r="A975">
            <v>9009088</v>
          </cell>
          <cell r="B975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75" t="str">
            <v>UN</v>
          </cell>
          <cell r="D975">
            <v>450.85</v>
          </cell>
        </row>
        <row r="976">
          <cell r="A976">
            <v>9009091</v>
          </cell>
          <cell r="B976" t="str">
            <v>LUMINÁRIA COMERCIAL - 1 LÂMPADA FLUORESCENTE 54W</v>
          </cell>
          <cell r="C976" t="str">
            <v>UN</v>
          </cell>
          <cell r="D976">
            <v>354.59</v>
          </cell>
        </row>
        <row r="977">
          <cell r="A977">
            <v>9009092</v>
          </cell>
          <cell r="B977" t="str">
            <v>LUMINÁRIA COMERCIAL - 2 LÂMPADAS FLUORESCENTES 54W</v>
          </cell>
          <cell r="C977" t="str">
            <v>UN</v>
          </cell>
          <cell r="D977">
            <v>423.82</v>
          </cell>
        </row>
        <row r="978">
          <cell r="A978">
            <v>9009094</v>
          </cell>
          <cell r="B978" t="str">
            <v>LUMINÁRIA COMERCIAL - 1 LÂMPADA FLUORESCENTE DE 28W</v>
          </cell>
          <cell r="C978" t="str">
            <v>UN</v>
          </cell>
          <cell r="D978">
            <v>342.62</v>
          </cell>
        </row>
        <row r="979">
          <cell r="A979">
            <v>9009096</v>
          </cell>
          <cell r="B979" t="str">
            <v>LUMINÁRIA COMERCIAL - 2 LÂMPADAS FLUORESCENTES 28W</v>
          </cell>
          <cell r="C979" t="str">
            <v>UN</v>
          </cell>
          <cell r="D979">
            <v>383.49</v>
          </cell>
        </row>
        <row r="980">
          <cell r="A980">
            <v>9009102</v>
          </cell>
          <cell r="B980" t="str">
            <v>ARANDELA PAINEL LED DE SOBREPOR CORPO EM POLICARBONATO TIPO TARTARUGA COM PROTEÇÃO IP65, 12W</v>
          </cell>
          <cell r="C980" t="str">
            <v>UN</v>
          </cell>
          <cell r="D980">
            <v>86.51</v>
          </cell>
        </row>
        <row r="981">
          <cell r="A981">
            <v>9009104</v>
          </cell>
          <cell r="B981" t="str">
            <v>LUMINÁRIA BALIZADOR DE SOBREPOR DE LED COM PROTEÇÃO IP65, CORPO EM ALUMÍNIO E DIFUSOR JATEADO</v>
          </cell>
          <cell r="C981" t="str">
            <v>UN</v>
          </cell>
          <cell r="D981">
            <v>112.36</v>
          </cell>
        </row>
        <row r="982">
          <cell r="A982">
            <v>9009111</v>
          </cell>
          <cell r="B982" t="str">
            <v>LUMINÁRIA LED DE SOBREPOR SLIM LINEAR 36W</v>
          </cell>
          <cell r="C982" t="str">
            <v>UN</v>
          </cell>
          <cell r="D982">
            <v>51.12</v>
          </cell>
        </row>
        <row r="983">
          <cell r="A983">
            <v>9009112</v>
          </cell>
          <cell r="B983" t="str">
            <v>LUMINÁRIA PENDENTE COM UMA LÂMPADA DE LED DE 150W</v>
          </cell>
          <cell r="C983" t="str">
            <v>UN</v>
          </cell>
          <cell r="D983">
            <v>284.04000000000002</v>
          </cell>
        </row>
        <row r="984">
          <cell r="A984">
            <v>9009114</v>
          </cell>
          <cell r="B984" t="str">
            <v>LUMINÁRIA QUADRADA DE EMBUTIR, TIPO CALHA FECHADA COM DIFUSOR TRANSPARENTE OU FOSCO PARA 4 LÂMPADAS TUBULARES DE LED 9/10W</v>
          </cell>
          <cell r="C984" t="str">
            <v>UN</v>
          </cell>
          <cell r="D984">
            <v>229.62</v>
          </cell>
        </row>
        <row r="985">
          <cell r="A985">
            <v>9009117</v>
          </cell>
          <cell r="B985" t="str">
            <v>LUMINÁRIA RETANGULAR DE EMBUTIR COM ALETAS DE ALUMÍNIO PARA 2 LÂMPADAS TUBULARES DE LED 18/20W</v>
          </cell>
          <cell r="C985" t="str">
            <v>UN</v>
          </cell>
          <cell r="D985">
            <v>219.53</v>
          </cell>
        </row>
        <row r="986">
          <cell r="A986">
            <v>9009118</v>
          </cell>
          <cell r="B986" t="str">
            <v>LUMINÁRIA RETANGULAR DE EMBUTIR COM ALETAS DE ALUMÍNIO PARA 2 LÂMPADAS TUBULARES DE LED 9/10W</v>
          </cell>
          <cell r="C986" t="str">
            <v>UN</v>
          </cell>
          <cell r="D986">
            <v>164.94</v>
          </cell>
        </row>
        <row r="987">
          <cell r="A987">
            <v>9009121</v>
          </cell>
          <cell r="B987" t="str">
            <v>LUMINÁRIA RETANGULAR DE SOBREPOR COM ALETAS DE ALUMÍNIO PARA 2 LÂMPADAS TUBULARES DE LED 9/10W</v>
          </cell>
          <cell r="C987" t="str">
            <v>UN</v>
          </cell>
          <cell r="D987">
            <v>189.66</v>
          </cell>
        </row>
        <row r="988">
          <cell r="A988">
            <v>9010000</v>
          </cell>
          <cell r="B988" t="str">
            <v>EQUIPAMENTOS DE EMERGÊNCIA E SEGURANÇA</v>
          </cell>
          <cell r="C988" t="str">
            <v>.</v>
          </cell>
          <cell r="D988" t="str">
            <v>.</v>
          </cell>
        </row>
        <row r="989">
          <cell r="A989">
            <v>9010023</v>
          </cell>
          <cell r="B989" t="str">
            <v>LUMINÁRIA DE EMERGÊNCIA AUTÔNOMA COM LÂMPADA FLUORESCENTE 15W</v>
          </cell>
          <cell r="C989" t="str">
            <v>UN</v>
          </cell>
          <cell r="D989">
            <v>330.42</v>
          </cell>
        </row>
        <row r="990">
          <cell r="A990">
            <v>9010024</v>
          </cell>
          <cell r="B990" t="str">
            <v>LUMINÁRIA DE EMERGÊNCIA AUTÔNOMA COM 2 PROJETORES 55W/12VCC</v>
          </cell>
          <cell r="C990" t="str">
            <v>UN</v>
          </cell>
          <cell r="D990">
            <v>693.56</v>
          </cell>
        </row>
        <row r="991">
          <cell r="A991">
            <v>9010027</v>
          </cell>
          <cell r="B991" t="str">
            <v>LUMINÁRIA DE EMERGÊNCIA AUTÔNOMA COM LÂMPADA FLUORESCENTE 9W</v>
          </cell>
          <cell r="C991" t="str">
            <v>UN</v>
          </cell>
          <cell r="D991">
            <v>296.68</v>
          </cell>
        </row>
        <row r="992">
          <cell r="A992">
            <v>9010028</v>
          </cell>
          <cell r="B992" t="str">
            <v>LUMINÁRIA DE EMERGÊNCIA AUTÔNOMA COM 30 LEDS - 2W - AUTONOMIA MIN. 3H - COMPLETA</v>
          </cell>
          <cell r="C992" t="str">
            <v>UN</v>
          </cell>
          <cell r="D992">
            <v>83.48</v>
          </cell>
        </row>
        <row r="993">
          <cell r="A993">
            <v>9010031</v>
          </cell>
          <cell r="B993" t="str">
            <v>BATERIA AUTOMOTIVA SELADA SEM COMPLEMENTAÇÃO DE NÍVEL 40AH-12V</v>
          </cell>
          <cell r="C993" t="str">
            <v>UN</v>
          </cell>
          <cell r="D993">
            <v>541.82000000000005</v>
          </cell>
        </row>
        <row r="994">
          <cell r="A994">
            <v>9010033</v>
          </cell>
          <cell r="B994" t="str">
            <v>PAINEL REPETIDOR DE DETECÇÃO E ALARME DE INCÊNDIO TIPO ENDEREÇÁVEL</v>
          </cell>
          <cell r="C994" t="str">
            <v>UN</v>
          </cell>
          <cell r="D994">
            <v>1255.6099999999999</v>
          </cell>
        </row>
        <row r="995">
          <cell r="A995">
            <v>9010050</v>
          </cell>
          <cell r="B995" t="str">
            <v>CENTRAL DE ALARME DE INCÊNDIO ATÉ 12 LAÇOS</v>
          </cell>
          <cell r="C995" t="str">
            <v>UN</v>
          </cell>
          <cell r="D995">
            <v>1229.08</v>
          </cell>
        </row>
        <row r="996">
          <cell r="A996">
            <v>9010053</v>
          </cell>
          <cell r="B996" t="str">
            <v>CENTRAL DE ALARME DE INCÊNDIO ATÉ 24 LAÇOS</v>
          </cell>
          <cell r="C996" t="str">
            <v>UN</v>
          </cell>
          <cell r="D996">
            <v>1613.93</v>
          </cell>
        </row>
        <row r="997">
          <cell r="A997">
            <v>9010054</v>
          </cell>
          <cell r="B997" t="str">
            <v>ACIONADOR LIGA-DESLIGA PARA BOMBA COM MARTELO QUEBRA VIDRO</v>
          </cell>
          <cell r="C997" t="str">
            <v>UN</v>
          </cell>
          <cell r="D997">
            <v>184.63</v>
          </cell>
        </row>
        <row r="998">
          <cell r="A998">
            <v>9010055</v>
          </cell>
          <cell r="B998" t="str">
            <v>ACIONADOR MANUAL TIPO "QUEBRE O VIDRO"</v>
          </cell>
          <cell r="C998" t="str">
            <v>UN</v>
          </cell>
          <cell r="D998">
            <v>97.22</v>
          </cell>
        </row>
        <row r="999">
          <cell r="A999">
            <v>9010056</v>
          </cell>
          <cell r="B999" t="str">
            <v>LUMINÁRIA DE EMERGÊNCIA AUTÔNOMA COM 30 LEDS E AUTONOMIA MIN DE 6H</v>
          </cell>
          <cell r="C999" t="str">
            <v>UN</v>
          </cell>
          <cell r="D999">
            <v>42.74</v>
          </cell>
        </row>
        <row r="1000">
          <cell r="A1000">
            <v>9010058</v>
          </cell>
          <cell r="B1000" t="str">
            <v>CAMPAINHA DE TIMBRE (SINO) 24V-95DB</v>
          </cell>
          <cell r="C1000" t="str">
            <v>UN</v>
          </cell>
          <cell r="D1000">
            <v>167.54</v>
          </cell>
        </row>
        <row r="1001">
          <cell r="A1001">
            <v>9010062</v>
          </cell>
          <cell r="B1001" t="str">
            <v>SIRENE ELETRÔNICA SOM AGUDO ONDULANTE 24V-100 À 120DB, COM FLASH</v>
          </cell>
          <cell r="C1001" t="str">
            <v>UN</v>
          </cell>
          <cell r="D1001">
            <v>119.85</v>
          </cell>
        </row>
        <row r="1002">
          <cell r="A1002">
            <v>9010063</v>
          </cell>
          <cell r="B1002" t="str">
            <v>SIRENE ELETRÔNICA BITONAL 24V-100 À 120DB, COM FLASH</v>
          </cell>
          <cell r="C1002" t="str">
            <v>UN</v>
          </cell>
          <cell r="D1002">
            <v>178.32</v>
          </cell>
        </row>
        <row r="1003">
          <cell r="A1003">
            <v>9010066</v>
          </cell>
          <cell r="B1003" t="str">
            <v>DETECTOR ÓPTICO DE FUMAÇA PARA SISTEMAS ENDEREÇÁVEIS</v>
          </cell>
          <cell r="C1003" t="str">
            <v>UN</v>
          </cell>
          <cell r="D1003">
            <v>210.28</v>
          </cell>
        </row>
        <row r="1004">
          <cell r="A1004">
            <v>9010071</v>
          </cell>
          <cell r="B1004" t="str">
            <v>DETECTOR DE PRESENÇA TIPO INFRAVERMELHO PASSIVO - 110VCA</v>
          </cell>
          <cell r="C1004" t="str">
            <v>UN</v>
          </cell>
          <cell r="D1004">
            <v>75.55</v>
          </cell>
        </row>
        <row r="1005">
          <cell r="A1005">
            <v>9010072</v>
          </cell>
          <cell r="B1005" t="str">
            <v>DETECTOR DE TEMPERATURA PARA SISTEMAS ENDEREÇÁVEIS</v>
          </cell>
          <cell r="C1005" t="str">
            <v>UN</v>
          </cell>
          <cell r="D1005">
            <v>206.22</v>
          </cell>
        </row>
        <row r="1006">
          <cell r="A1006">
            <v>9010074</v>
          </cell>
          <cell r="B1006" t="str">
            <v>NO-BREAK TRIFÁSICO - 15 KVA - AUTONOMIA DE 15MIN.</v>
          </cell>
          <cell r="C1006" t="str">
            <v>UN</v>
          </cell>
          <cell r="D1006">
            <v>45572.86</v>
          </cell>
        </row>
        <row r="1007">
          <cell r="A1007">
            <v>9010075</v>
          </cell>
          <cell r="B1007" t="str">
            <v>NO BREAK BIFÁSICO 10 KVA - AUTONOMIA DE 15 MINUTOS</v>
          </cell>
          <cell r="C1007" t="str">
            <v>UN</v>
          </cell>
          <cell r="D1007">
            <v>24171.95</v>
          </cell>
        </row>
        <row r="1008">
          <cell r="A1008">
            <v>9010077</v>
          </cell>
          <cell r="B1008" t="str">
            <v>ESTABILIZADOR ELETRÔNICO TRIFÁSICO - 15KVA</v>
          </cell>
          <cell r="C1008" t="str">
            <v>UN</v>
          </cell>
          <cell r="D1008">
            <v>24106.13</v>
          </cell>
        </row>
        <row r="1009">
          <cell r="A1009">
            <v>9010084</v>
          </cell>
          <cell r="B1009" t="str">
            <v>GRUPO GERADOR 81KVA EXCITAÇÃO BRUSHLESS COM QUADRO TRANSFORMAÇÃO AUTOMÁTICA</v>
          </cell>
          <cell r="C1009" t="str">
            <v>UN</v>
          </cell>
          <cell r="D1009">
            <v>93323.43</v>
          </cell>
        </row>
        <row r="1010">
          <cell r="A1010">
            <v>9010085</v>
          </cell>
          <cell r="B1010" t="str">
            <v>GRUPO GERADOR 110KVA EXCITAÇÃO BRUSHLESS C/ QUADRO TRANSF. AUTOMÁTICA</v>
          </cell>
          <cell r="C1010" t="str">
            <v>UN</v>
          </cell>
          <cell r="D1010">
            <v>122604.86</v>
          </cell>
        </row>
        <row r="1011">
          <cell r="A1011">
            <v>9010086</v>
          </cell>
          <cell r="B1011" t="str">
            <v>GRUPO GERADOR 150KVA EXCITAÇÃO BRUSHLESS C/ QUADRO TRANSF. AUTOMÁTICA</v>
          </cell>
          <cell r="C1011" t="str">
            <v>UN</v>
          </cell>
          <cell r="D1011">
            <v>144602.98000000001</v>
          </cell>
        </row>
        <row r="1012">
          <cell r="A1012">
            <v>9010088</v>
          </cell>
          <cell r="B1012" t="str">
            <v>GRUPO GERADOR 170KVA EXCITAÇÃO BRUSHLESS COM QUADRO TRANSFORMAÇÃO AUTOMÁTICA</v>
          </cell>
          <cell r="C1012" t="str">
            <v>UN</v>
          </cell>
          <cell r="D1012">
            <v>145683.54</v>
          </cell>
        </row>
        <row r="1013">
          <cell r="A1013">
            <v>9010089</v>
          </cell>
          <cell r="B1013" t="str">
            <v>GRUPO GERADOR 275KVA EXCITAÇÃO BRUSHLESS C/ QUADRO TRANSF. AUTOMÁTICA</v>
          </cell>
          <cell r="C1013" t="str">
            <v>UN</v>
          </cell>
          <cell r="D1013">
            <v>188215.17</v>
          </cell>
        </row>
        <row r="1014">
          <cell r="A1014">
            <v>9010090</v>
          </cell>
          <cell r="B1014" t="str">
            <v>GRUPO GERADOR 375KVA EXCITAÇÃO BRUSHLESS COM QUADRO TRANSFORMAÇÃO AUTOMÁTICA</v>
          </cell>
          <cell r="C1014" t="str">
            <v>UN</v>
          </cell>
          <cell r="D1014">
            <v>231277.75</v>
          </cell>
        </row>
        <row r="1015">
          <cell r="A1015">
            <v>9010102</v>
          </cell>
          <cell r="B1015" t="str">
            <v>BOTOEIRA DE COMANDO "LIGA-DESLIGA"</v>
          </cell>
          <cell r="C1015" t="str">
            <v>UN</v>
          </cell>
          <cell r="D1015">
            <v>38.99</v>
          </cell>
        </row>
        <row r="1016">
          <cell r="A1016">
            <v>9010106</v>
          </cell>
          <cell r="B1016" t="str">
            <v>ESPUMA CORTA-FOGO (FIRESTOP) PARA JUNTAS ESTRUTURAIS E SHAFTS DE PRUMADAS - PROTEÇÃO PASSIVA CONTRA INCÊNDIO - FORNECIMENTO DE MATERIAIS E EXECUÇÃO DE SERVIÇO ESPECIALIZADO</v>
          </cell>
          <cell r="C1016" t="str">
            <v>UN</v>
          </cell>
          <cell r="D1016">
            <v>822.94</v>
          </cell>
        </row>
        <row r="1017">
          <cell r="A1017">
            <v>9011000</v>
          </cell>
          <cell r="B1017" t="str">
            <v>PÁRA-RAIOS</v>
          </cell>
          <cell r="C1017" t="str">
            <v>.</v>
          </cell>
          <cell r="D1017" t="str">
            <v>.</v>
          </cell>
        </row>
        <row r="1018">
          <cell r="A1018">
            <v>9011005</v>
          </cell>
          <cell r="B1018" t="str">
            <v>PÁRA-RAIOS TIPO "FRANKLIN", EXCLUSIVE DESCIDA E ATERRAMENTO</v>
          </cell>
          <cell r="C1018" t="str">
            <v>UN</v>
          </cell>
          <cell r="D1018">
            <v>794.03</v>
          </cell>
        </row>
        <row r="1019">
          <cell r="A1019">
            <v>9011014</v>
          </cell>
          <cell r="B1019" t="str">
            <v>CAIXA DE INSPEÇÃO DE ATERRAMENTO TIPO EMBUTIR COM TAMPA E ALÇA</v>
          </cell>
          <cell r="C1019" t="str">
            <v>UN</v>
          </cell>
          <cell r="D1019">
            <v>158.02000000000001</v>
          </cell>
        </row>
        <row r="1020">
          <cell r="A1020">
            <v>9011015</v>
          </cell>
          <cell r="B1020" t="str">
            <v>CAIXA DE INSPEÇÃO DE ATERRAMENTO TIPO SUSPENSA EM PVC OU POLIPROPILENO</v>
          </cell>
          <cell r="C1020" t="str">
            <v>UN</v>
          </cell>
          <cell r="D1020">
            <v>95.33</v>
          </cell>
        </row>
        <row r="1021">
          <cell r="A1021">
            <v>9011017</v>
          </cell>
          <cell r="B1021" t="str">
            <v>LUZ DE OBSTÁCULO SIMPLES COM FOTOCELULA SOLAR</v>
          </cell>
          <cell r="C1021" t="str">
            <v>UN</v>
          </cell>
          <cell r="D1021">
            <v>208.08</v>
          </cell>
        </row>
        <row r="1022">
          <cell r="A1022">
            <v>9011018</v>
          </cell>
          <cell r="B1022" t="str">
            <v>LUZ DE OBSTÁCULO DUPLA COM FOTOCELULA SOLAR</v>
          </cell>
          <cell r="C1022" t="str">
            <v>UN</v>
          </cell>
          <cell r="D1022">
            <v>288.55</v>
          </cell>
        </row>
        <row r="1023">
          <cell r="A1023">
            <v>9011040</v>
          </cell>
          <cell r="B1023" t="str">
            <v>CONDUTOR EM AÇO CA - 25 - 1/2" P/ PARA-RAIO</v>
          </cell>
          <cell r="C1023" t="str">
            <v>M</v>
          </cell>
          <cell r="D1023">
            <v>13.42</v>
          </cell>
        </row>
        <row r="1024">
          <cell r="A1024">
            <v>9011041</v>
          </cell>
          <cell r="B1024" t="str">
            <v>CONDUTOR EM AÇO CA - 25 - 3/8" P/ PARA-RAIO</v>
          </cell>
          <cell r="C1024" t="str">
            <v>M</v>
          </cell>
          <cell r="D1024">
            <v>15.87</v>
          </cell>
        </row>
        <row r="1025">
          <cell r="A1025">
            <v>9011050</v>
          </cell>
          <cell r="B1025" t="str">
            <v>HASTE DE AÇO GALVANIZADO, INCLUSIVE BASE E ESTAIS - 2"/3M</v>
          </cell>
          <cell r="C1025" t="str">
            <v>UN</v>
          </cell>
          <cell r="D1025">
            <v>672.12</v>
          </cell>
        </row>
        <row r="1026">
          <cell r="A1026">
            <v>9011051</v>
          </cell>
          <cell r="B1026" t="str">
            <v>CORDOALHA DE COBRE NÚ, INCLUSIVE ISOLADORES - 16,00MM2</v>
          </cell>
          <cell r="C1026" t="str">
            <v>M</v>
          </cell>
          <cell r="D1026">
            <v>54.46</v>
          </cell>
        </row>
        <row r="1027">
          <cell r="A1027">
            <v>9011053</v>
          </cell>
          <cell r="B1027" t="str">
            <v>CORDOALHA DE COBRE NÚ, INCLUSIVE ISOLADORES - 35,00MM2</v>
          </cell>
          <cell r="C1027" t="str">
            <v>M</v>
          </cell>
          <cell r="D1027">
            <v>79.760000000000005</v>
          </cell>
        </row>
        <row r="1028">
          <cell r="A1028">
            <v>9011054</v>
          </cell>
          <cell r="B1028" t="str">
            <v>CORDOALHA DE COBRE NÚ, INCLUSIVE ISOLADORES - 50,00MM2</v>
          </cell>
          <cell r="C1028" t="str">
            <v>M</v>
          </cell>
          <cell r="D1028">
            <v>97.37</v>
          </cell>
        </row>
        <row r="1029">
          <cell r="A1029">
            <v>9011061</v>
          </cell>
          <cell r="B1029" t="str">
            <v>TUBO DE PVC PARA PROTEÇÃO DE CORDOALHA - 2"X3M</v>
          </cell>
          <cell r="C1029" t="str">
            <v>UN</v>
          </cell>
          <cell r="D1029">
            <v>109.63</v>
          </cell>
        </row>
        <row r="1030">
          <cell r="A1030">
            <v>9011090</v>
          </cell>
          <cell r="B1030" t="str">
            <v>TOMADA DE TERRA COMPLETA</v>
          </cell>
          <cell r="C1030" t="str">
            <v>UN</v>
          </cell>
          <cell r="D1030">
            <v>1274.3</v>
          </cell>
        </row>
        <row r="1031">
          <cell r="A1031">
            <v>9011091</v>
          </cell>
          <cell r="B1031" t="str">
            <v>TOMADA DE TERRA COMPLETA PARA 1 HASTE</v>
          </cell>
          <cell r="C1031" t="str">
            <v>UN</v>
          </cell>
          <cell r="D1031">
            <v>440.99</v>
          </cell>
        </row>
        <row r="1032">
          <cell r="A1032">
            <v>9011094</v>
          </cell>
          <cell r="B1032" t="str">
            <v>BARRA CHATA DE ALUMÍNIO TIPO FITA 1/4" X 3/4"</v>
          </cell>
          <cell r="C1032" t="str">
            <v>M</v>
          </cell>
          <cell r="D1032">
            <v>33.71</v>
          </cell>
        </row>
        <row r="1033">
          <cell r="A1033">
            <v>9011095</v>
          </cell>
          <cell r="B1033" t="str">
            <v>BARRA CHATA DE ALUMÍNIO TIPO FITA 1/8" X 7/8"</v>
          </cell>
          <cell r="C1033" t="str">
            <v>M</v>
          </cell>
          <cell r="D1033">
            <v>25.3</v>
          </cell>
        </row>
        <row r="1034">
          <cell r="A1034">
            <v>9012000</v>
          </cell>
          <cell r="B1034" t="str">
            <v>DIVERSOS</v>
          </cell>
          <cell r="C1034" t="str">
            <v>.</v>
          </cell>
          <cell r="D1034" t="str">
            <v>.</v>
          </cell>
        </row>
        <row r="1035">
          <cell r="A1035">
            <v>9012050</v>
          </cell>
          <cell r="B1035" t="str">
            <v>QUADRO COMANDO PARA CONJUNTO MOTOR-BOMBA, MONOFÁSICO - ATÉ 5HP</v>
          </cell>
          <cell r="C1035" t="str">
            <v>UN</v>
          </cell>
          <cell r="D1035">
            <v>2519.35</v>
          </cell>
        </row>
        <row r="1036">
          <cell r="A1036">
            <v>9012051</v>
          </cell>
          <cell r="B1036" t="str">
            <v>QUADRO COMANDO PARA CONJUNTO MOTOR-BOMBA, TRIFÁSICO - ATÉ 5HP</v>
          </cell>
          <cell r="C1036" t="str">
            <v>UN</v>
          </cell>
          <cell r="D1036">
            <v>2584.63</v>
          </cell>
        </row>
        <row r="1037">
          <cell r="A1037">
            <v>9012052</v>
          </cell>
          <cell r="B1037" t="str">
            <v>QUADRO DE ÁGUA DE REUSO</v>
          </cell>
          <cell r="C1037" t="str">
            <v>UN</v>
          </cell>
          <cell r="D1037">
            <v>3005.47</v>
          </cell>
        </row>
        <row r="1038">
          <cell r="A1038">
            <v>9012053</v>
          </cell>
          <cell r="B1038" t="str">
            <v>QUADRO DE BOMBA DE INCÊNDIO</v>
          </cell>
          <cell r="C1038" t="str">
            <v>UN</v>
          </cell>
          <cell r="D1038">
            <v>1689.82</v>
          </cell>
        </row>
        <row r="1039">
          <cell r="A1039">
            <v>9012054</v>
          </cell>
          <cell r="B1039" t="str">
            <v>QUADRO DE BOMBA DE RECALQUE</v>
          </cell>
          <cell r="C1039" t="str">
            <v>UN</v>
          </cell>
          <cell r="D1039">
            <v>4425.8999999999996</v>
          </cell>
        </row>
        <row r="1040">
          <cell r="A1040">
            <v>9013000</v>
          </cell>
          <cell r="B1040" t="str">
            <v>ELETROFERRAGENS</v>
          </cell>
          <cell r="C1040" t="str">
            <v>.</v>
          </cell>
          <cell r="D1040" t="str">
            <v>.</v>
          </cell>
        </row>
        <row r="1041">
          <cell r="A1041">
            <v>9013005</v>
          </cell>
          <cell r="B1041" t="str">
            <v>PERFILADO LISO CHAPA 14-GE-MED. 19X38MM COM TAMPA E INSTALAÇÃO</v>
          </cell>
          <cell r="C1041" t="str">
            <v>M</v>
          </cell>
          <cell r="D1041">
            <v>69.989999999999995</v>
          </cell>
        </row>
        <row r="1042">
          <cell r="A1042">
            <v>9013007</v>
          </cell>
          <cell r="B1042" t="str">
            <v>PERFILADO LISO CHAPA 14-GE-MED. 38X38MM COM TAMPA E INSTALAÇÃO</v>
          </cell>
          <cell r="C1042" t="str">
            <v>M</v>
          </cell>
          <cell r="D1042">
            <v>53.79</v>
          </cell>
        </row>
        <row r="1043">
          <cell r="A1043">
            <v>9013008</v>
          </cell>
          <cell r="B1043" t="str">
            <v>PERFILADO LISO CHAPA 14-GE-MED. 38X76MM COM TAMPA E INSTALAÇÃO.</v>
          </cell>
          <cell r="C1043" t="str">
            <v>M</v>
          </cell>
          <cell r="D1043">
            <v>107.72</v>
          </cell>
        </row>
        <row r="1044">
          <cell r="A1044">
            <v>9013011</v>
          </cell>
          <cell r="B1044" t="str">
            <v>PERFILADO PERFURADO CHAPA 14-GE-MED. 19X38MM COM TAMPA E INSTALAÇÃO</v>
          </cell>
          <cell r="C1044" t="str">
            <v>M</v>
          </cell>
          <cell r="D1044">
            <v>69.239999999999995</v>
          </cell>
        </row>
        <row r="1045">
          <cell r="A1045">
            <v>9013013</v>
          </cell>
          <cell r="B1045" t="str">
            <v>PERFILADO PERFURADO CHAPA 14-GE-MED. 38X38MM COM TAMPA E INSTALAÇÃO</v>
          </cell>
          <cell r="C1045" t="str">
            <v>M</v>
          </cell>
          <cell r="D1045">
            <v>52.19</v>
          </cell>
        </row>
        <row r="1046">
          <cell r="A1046">
            <v>9013014</v>
          </cell>
          <cell r="B1046" t="str">
            <v>PERFILADO PERFURADO CHAPA 14-GE-MED. 38X76MM COM TAMPA E INSTALAÇÃO</v>
          </cell>
          <cell r="C1046" t="str">
            <v>M</v>
          </cell>
          <cell r="D1046">
            <v>105.52</v>
          </cell>
        </row>
        <row r="1047">
          <cell r="A1047">
            <v>9013021</v>
          </cell>
          <cell r="B1047" t="str">
            <v>ELETROCALHA LISA GALVANIZADA ELETROLÍTICA CHAPA 14 - 100X50MM  COM TAMPA E INSTALAÇÃO</v>
          </cell>
          <cell r="C1047" t="str">
            <v>M</v>
          </cell>
          <cell r="D1047">
            <v>119.28</v>
          </cell>
        </row>
        <row r="1048">
          <cell r="A1048">
            <v>9013022</v>
          </cell>
          <cell r="B1048" t="str">
            <v>ELETROCALHA LISA GALVANIZADA ELETROLÍTICA CHAPA 14 - 125X50MM  COM TAMPA E INSTALAÇÃO</v>
          </cell>
          <cell r="C1048" t="str">
            <v>M</v>
          </cell>
          <cell r="D1048">
            <v>134.69</v>
          </cell>
        </row>
        <row r="1049">
          <cell r="A1049">
            <v>9013023</v>
          </cell>
          <cell r="B1049" t="str">
            <v>ELETROCALHA LISA GALVANIZADA ELETROLÍTICA CHAPA 14 - 150X50MM  COM TAMPA E INSTALAÇÃO</v>
          </cell>
          <cell r="C1049" t="str">
            <v>M</v>
          </cell>
          <cell r="D1049">
            <v>147.97</v>
          </cell>
        </row>
        <row r="1050">
          <cell r="A1050">
            <v>9013024</v>
          </cell>
          <cell r="B1050" t="str">
            <v>ELETROCALHA LISA GALV. ELETROLÍTICA CHAPA 14 - 175X50MM C/ TAMPA E INST.</v>
          </cell>
          <cell r="C1050" t="str">
            <v>M</v>
          </cell>
          <cell r="D1050">
            <v>163.75</v>
          </cell>
        </row>
        <row r="1051">
          <cell r="A1051">
            <v>9013025</v>
          </cell>
          <cell r="B1051" t="str">
            <v>ELETROCALHA LISA GALVANIZADA ELETROLÍTICA CHAPA 14 - 200X50MM  COM TAMPA E INSTALAÇÃO</v>
          </cell>
          <cell r="C1051" t="str">
            <v>M</v>
          </cell>
          <cell r="D1051">
            <v>179.19</v>
          </cell>
        </row>
        <row r="1052">
          <cell r="A1052">
            <v>9013026</v>
          </cell>
          <cell r="B1052" t="str">
            <v>ELETROCALHA LISA GALV. ELETROL. CHAPA 14 - 250X50MM C/ TAMPA E INST.</v>
          </cell>
          <cell r="C1052" t="str">
            <v>M</v>
          </cell>
          <cell r="D1052">
            <v>203.7</v>
          </cell>
        </row>
        <row r="1053">
          <cell r="A1053">
            <v>9013027</v>
          </cell>
          <cell r="B1053" t="str">
            <v>ELETROCALHA LISA GALVANIZADA ELETROLÍTICA CHAPA 14 - 300X50MM  COM TAMPA E INSTALAÇÃO</v>
          </cell>
          <cell r="C1053" t="str">
            <v>M</v>
          </cell>
          <cell r="D1053">
            <v>220.77</v>
          </cell>
        </row>
        <row r="1054">
          <cell r="A1054">
            <v>9013031</v>
          </cell>
          <cell r="B1054" t="str">
            <v>ELETROCALHA LISA GALV. ELETROL. CHAPA 14 - 150X100MM C/ TAMPA E INST.</v>
          </cell>
          <cell r="C1054" t="str">
            <v>M</v>
          </cell>
          <cell r="D1054">
            <v>192.62</v>
          </cell>
        </row>
        <row r="1055">
          <cell r="A1055">
            <v>9013032</v>
          </cell>
          <cell r="B1055" t="str">
            <v>ELETROCALHA LISA GALVANIZADA ELETROLÍTICA CHAPA 14 - 200X100MM COM TAMPA E INSTALAÇÃO</v>
          </cell>
          <cell r="C1055" t="str">
            <v>M</v>
          </cell>
          <cell r="D1055">
            <v>222.16</v>
          </cell>
        </row>
        <row r="1056">
          <cell r="A1056">
            <v>9013033</v>
          </cell>
          <cell r="B1056" t="str">
            <v>ELETROCALHA LISA GALV. ELETROL. CHAPA 14 - 250X100MM C/ TAMPA E INST.</v>
          </cell>
          <cell r="C1056" t="str">
            <v>M</v>
          </cell>
          <cell r="D1056">
            <v>242.13</v>
          </cell>
        </row>
        <row r="1057">
          <cell r="A1057">
            <v>9013034</v>
          </cell>
          <cell r="B1057" t="str">
            <v>ELETROCALHA LISA GALVANIZADA ELETROLÍTICA CHAPA 14 - 300X100MM COM TAMPA E INSTALAÇÃO</v>
          </cell>
          <cell r="C1057" t="str">
            <v>M</v>
          </cell>
          <cell r="D1057">
            <v>262.26</v>
          </cell>
        </row>
        <row r="1058">
          <cell r="A1058">
            <v>9013035</v>
          </cell>
          <cell r="B1058" t="str">
            <v>ELETROCALHA LISA GALV. ELETROL. CHAPA 14 - 400X100MM C/ TAMPA E INST.</v>
          </cell>
          <cell r="C1058" t="str">
            <v>M</v>
          </cell>
          <cell r="D1058">
            <v>309.36</v>
          </cell>
        </row>
        <row r="1059">
          <cell r="A1059">
            <v>9013038</v>
          </cell>
          <cell r="B1059" t="str">
            <v>ELETROCALHA PERF. GALV. ELETROL. CHAPA 14 - 100X50MM C/ TAMPA E INST.</v>
          </cell>
          <cell r="C1059" t="str">
            <v>M</v>
          </cell>
          <cell r="D1059">
            <v>115.76</v>
          </cell>
        </row>
        <row r="1060">
          <cell r="A1060">
            <v>9013039</v>
          </cell>
          <cell r="B1060" t="str">
            <v>ELETROCALHA PERF. GALV. ELETROL. CHAPA 14 - 125X50MM C/ TAMPA E INST.</v>
          </cell>
          <cell r="C1060" t="str">
            <v>M</v>
          </cell>
          <cell r="D1060">
            <v>128.11000000000001</v>
          </cell>
        </row>
        <row r="1061">
          <cell r="A1061">
            <v>9013040</v>
          </cell>
          <cell r="B1061" t="str">
            <v>ELETROCALHA PERF. GALV. ELETROL. CHAPA 14 - 150X50MM C/ TAMPA E INST.</v>
          </cell>
          <cell r="C1061" t="str">
            <v>M</v>
          </cell>
          <cell r="D1061">
            <v>143.28</v>
          </cell>
        </row>
        <row r="1062">
          <cell r="A1062">
            <v>9013041</v>
          </cell>
          <cell r="B1062" t="str">
            <v>ELETROCALHA PERF. GALV. ELETROL. CHAPA 14 - 175X50MM C/ TAMPA E INST.</v>
          </cell>
          <cell r="C1062" t="str">
            <v>M</v>
          </cell>
          <cell r="D1062">
            <v>158.76</v>
          </cell>
        </row>
        <row r="1063">
          <cell r="A1063">
            <v>9013042</v>
          </cell>
          <cell r="B1063" t="str">
            <v>ELETROCALHA PERF. GALV. ELETROL. CHAPA 14 - 200X50MM C/ TAMPA E INST.</v>
          </cell>
          <cell r="C1063" t="str">
            <v>M</v>
          </cell>
          <cell r="D1063">
            <v>182.32</v>
          </cell>
        </row>
        <row r="1064">
          <cell r="A1064">
            <v>9013043</v>
          </cell>
          <cell r="B1064" t="str">
            <v>ELETROCALHA PERF. GALV. ELETROL. CHAPA 14 - 250X50MM C/ TAMPA E INST.</v>
          </cell>
          <cell r="C1064" t="str">
            <v>M</v>
          </cell>
          <cell r="D1064">
            <v>202.11</v>
          </cell>
        </row>
        <row r="1065">
          <cell r="A1065">
            <v>9013044</v>
          </cell>
          <cell r="B1065" t="str">
            <v>ELETROCALHA PERF. GALV. ELETROL. CHAPA 14 - 300X50MM C/ TAMPA E INST.</v>
          </cell>
          <cell r="C1065" t="str">
            <v>M</v>
          </cell>
          <cell r="D1065">
            <v>218.51</v>
          </cell>
        </row>
        <row r="1066">
          <cell r="A1066">
            <v>9013046</v>
          </cell>
          <cell r="B1066" t="str">
            <v>ELETROCALHA PERF. GALV. ELETROL. CHAPA 14 - 150X100MM C/ TAMPA E INST.</v>
          </cell>
          <cell r="C1066" t="str">
            <v>M</v>
          </cell>
          <cell r="D1066">
            <v>180.23</v>
          </cell>
        </row>
        <row r="1067">
          <cell r="A1067">
            <v>9013047</v>
          </cell>
          <cell r="B1067" t="str">
            <v>ELETROCALHA PERF. GALV. ELETROL. CHAPA 14 - 200X100MM C/ TAMPA E INST.</v>
          </cell>
          <cell r="C1067" t="str">
            <v>M</v>
          </cell>
          <cell r="D1067">
            <v>216.35</v>
          </cell>
        </row>
        <row r="1068">
          <cell r="A1068">
            <v>9013048</v>
          </cell>
          <cell r="B1068" t="str">
            <v>ELETROCALHA PERF. GALV. CHAPA 14 - 250X100MM C/ TAMPA E INST.</v>
          </cell>
          <cell r="C1068" t="str">
            <v>M</v>
          </cell>
          <cell r="D1068">
            <v>239.74</v>
          </cell>
        </row>
        <row r="1069">
          <cell r="A1069">
            <v>9013050</v>
          </cell>
          <cell r="B1069" t="str">
            <v>ELETROCALHA PERF. GALV. ELETROL. CHAPA 14 - 400X100MM C/ TAMPA E INST.</v>
          </cell>
          <cell r="C1069" t="str">
            <v>M</v>
          </cell>
          <cell r="D1069">
            <v>304.7</v>
          </cell>
        </row>
        <row r="1070">
          <cell r="A1070">
            <v>9014000</v>
          </cell>
          <cell r="B1070" t="str">
            <v>ALTA TENSÃO</v>
          </cell>
          <cell r="C1070" t="str">
            <v>.</v>
          </cell>
          <cell r="D1070" t="str">
            <v>.</v>
          </cell>
        </row>
        <row r="1071">
          <cell r="A1071">
            <v>9014001</v>
          </cell>
          <cell r="B1071" t="str">
            <v>ÓLEO ISOLANTE PARA TRANSFORMADOR/ DISJUNTOR 30KV/CM</v>
          </cell>
          <cell r="C1071" t="str">
            <v>L</v>
          </cell>
          <cell r="D1071">
            <v>29.27</v>
          </cell>
        </row>
        <row r="1072">
          <cell r="A1072">
            <v>9014006</v>
          </cell>
          <cell r="B1072" t="str">
            <v>ISOLADOR SUPORTE TIPO PEDESTAL EM PORCELANA - 15KV</v>
          </cell>
          <cell r="C1072" t="str">
            <v>UN</v>
          </cell>
          <cell r="D1072">
            <v>176.47</v>
          </cell>
        </row>
        <row r="1073">
          <cell r="A1073">
            <v>9014007</v>
          </cell>
          <cell r="B1073" t="str">
            <v>ISOLADOR SUPORTE TIPO PEDESTAL EM PORCELANA - 1KV</v>
          </cell>
          <cell r="C1073" t="str">
            <v>UN</v>
          </cell>
          <cell r="D1073">
            <v>195.79</v>
          </cell>
        </row>
        <row r="1074">
          <cell r="A1074">
            <v>9014008</v>
          </cell>
          <cell r="B1074" t="str">
            <v>ISOLADOR SUPORTE TIPO PEDESTAL EM EPOXI - 15KV</v>
          </cell>
          <cell r="C1074" t="str">
            <v>UN</v>
          </cell>
          <cell r="D1074">
            <v>91.83</v>
          </cell>
        </row>
        <row r="1075">
          <cell r="A1075">
            <v>9014009</v>
          </cell>
          <cell r="B1075" t="str">
            <v>ISOLADOR SUPORTE TIPO PEDESTAL EPOXI - 1KV</v>
          </cell>
          <cell r="C1075" t="str">
            <v>UN</v>
          </cell>
          <cell r="D1075">
            <v>40.659999999999997</v>
          </cell>
        </row>
        <row r="1076">
          <cell r="A1076">
            <v>9014013</v>
          </cell>
          <cell r="B1076" t="str">
            <v>VERGALHÃO DE COBRE 3/8" (10MM)</v>
          </cell>
          <cell r="C1076" t="str">
            <v>M</v>
          </cell>
          <cell r="D1076">
            <v>90.52</v>
          </cell>
        </row>
        <row r="1077">
          <cell r="A1077">
            <v>9014014</v>
          </cell>
          <cell r="B1077" t="str">
            <v>TERMINAL OU CONECTOR PARA VERGALHÃO DE COBRE 3/8" (10MM)</v>
          </cell>
          <cell r="C1077" t="str">
            <v>UN</v>
          </cell>
          <cell r="D1077">
            <v>33.71</v>
          </cell>
        </row>
        <row r="1078">
          <cell r="A1078">
            <v>9014017</v>
          </cell>
          <cell r="B1078" t="str">
            <v>CABO DE MÉDIA TENSÃO PARA 12/20KV - 1 X 35MM2 UNIPOLAR</v>
          </cell>
          <cell r="C1078" t="str">
            <v>M</v>
          </cell>
          <cell r="D1078">
            <v>120.46</v>
          </cell>
        </row>
        <row r="1079">
          <cell r="A1079">
            <v>9014018</v>
          </cell>
          <cell r="B1079" t="str">
            <v>CABO DE MÉDIA TENSÃO PARA 12/20KV - 1 X 25MM2 UNIPOLAR</v>
          </cell>
          <cell r="C1079" t="str">
            <v>UN</v>
          </cell>
          <cell r="D1079">
            <v>74.66</v>
          </cell>
        </row>
        <row r="1080">
          <cell r="A1080">
            <v>9014019</v>
          </cell>
          <cell r="B1080" t="str">
            <v>CABO DE MÉDIA TENSÃO PARA 12/20KV - 1 X 50MM2 UNIPOLAR</v>
          </cell>
          <cell r="C1080" t="str">
            <v>UN</v>
          </cell>
          <cell r="D1080">
            <v>114.28</v>
          </cell>
        </row>
        <row r="1081">
          <cell r="A1081">
            <v>9014021</v>
          </cell>
          <cell r="B1081" t="str">
            <v>MUFLA UNIPOLAR INTERNA PARA CABO ATÉ 35MM2 - 15KV</v>
          </cell>
          <cell r="C1081" t="str">
            <v>UN</v>
          </cell>
          <cell r="D1081">
            <v>382.91</v>
          </cell>
        </row>
        <row r="1082">
          <cell r="A1082">
            <v>9014022</v>
          </cell>
          <cell r="B1082" t="str">
            <v>MUFLA UNIPOLAR EXTERNA PARA CABO ATÉ 35MM2 - 15KV</v>
          </cell>
          <cell r="C1082" t="str">
            <v>UN</v>
          </cell>
          <cell r="D1082">
            <v>543.94000000000005</v>
          </cell>
        </row>
        <row r="1083">
          <cell r="A1083">
            <v>9014023</v>
          </cell>
          <cell r="B1083" t="str">
            <v>MUFLA TRIPOLAR INTERNA PARA CABO ATÉ 35MM2 - 15KV</v>
          </cell>
          <cell r="C1083" t="str">
            <v>UN</v>
          </cell>
          <cell r="D1083">
            <v>995.51</v>
          </cell>
        </row>
        <row r="1084">
          <cell r="A1084">
            <v>9014024</v>
          </cell>
          <cell r="B1084" t="str">
            <v>MUFLA TRIPOLAR EXTERNA PARA CABO ATÉ 35MM2 - 15KV</v>
          </cell>
          <cell r="C1084" t="str">
            <v>UN</v>
          </cell>
          <cell r="D1084">
            <v>1534.58</v>
          </cell>
        </row>
        <row r="1085">
          <cell r="A1085">
            <v>9014025</v>
          </cell>
          <cell r="B1085" t="str">
            <v>BUCHA D PASSAGEM INTERNA/ EXTERNA - 15KV</v>
          </cell>
          <cell r="C1085" t="str">
            <v>UN</v>
          </cell>
          <cell r="D1085">
            <v>548.9</v>
          </cell>
        </row>
        <row r="1086">
          <cell r="A1086">
            <v>9014026</v>
          </cell>
          <cell r="B1086" t="str">
            <v>BUCHA DE PASSAGEM PARA NEUTRO - 1KV</v>
          </cell>
          <cell r="C1086" t="str">
            <v>UN</v>
          </cell>
          <cell r="D1086">
            <v>121.93</v>
          </cell>
        </row>
        <row r="1087">
          <cell r="A1087">
            <v>9014027</v>
          </cell>
          <cell r="B1087" t="str">
            <v>CHAPA DE FERRO 150X0,50X1/4" PARA BUCHAS DE PASSAGEM</v>
          </cell>
          <cell r="C1087" t="str">
            <v>UN</v>
          </cell>
          <cell r="D1087">
            <v>1176.0899999999999</v>
          </cell>
        </row>
        <row r="1088">
          <cell r="A1088">
            <v>9014028</v>
          </cell>
          <cell r="B1088" t="str">
            <v>BUCHA DE PASSAGEM COM ROSCA PARA CUBICULO BLINDADO</v>
          </cell>
          <cell r="C1088" t="str">
            <v>UN</v>
          </cell>
          <cell r="D1088">
            <v>291.49</v>
          </cell>
        </row>
        <row r="1089">
          <cell r="A1089">
            <v>9014029</v>
          </cell>
          <cell r="B1089" t="str">
            <v>FUSIVEL HH PARA 40A/ 15KV</v>
          </cell>
          <cell r="C1089" t="str">
            <v>UN</v>
          </cell>
          <cell r="D1089">
            <v>465.83</v>
          </cell>
        </row>
        <row r="1090">
          <cell r="A1090">
            <v>9014030</v>
          </cell>
          <cell r="B1090" t="str">
            <v>BASE TRIPOLAR PARA FUSIVEL LIMITADOR HH - 15KV/ 200A</v>
          </cell>
          <cell r="C1090" t="str">
            <v>UN</v>
          </cell>
          <cell r="D1090">
            <v>472.62</v>
          </cell>
        </row>
        <row r="1091">
          <cell r="A1091">
            <v>9014031</v>
          </cell>
          <cell r="B1091" t="str">
            <v>BASE TRIPOLAR PARA FUSIVEL LIMITADOR HH - 15KV/ 400A</v>
          </cell>
          <cell r="C1091" t="str">
            <v>UN</v>
          </cell>
          <cell r="D1091">
            <v>1239.71</v>
          </cell>
        </row>
        <row r="1092">
          <cell r="A1092">
            <v>9014034</v>
          </cell>
          <cell r="B1092" t="str">
            <v>TRANSFORMADOR POTENCIAL A ÓLEO 500VA - 13.2KV/220V</v>
          </cell>
          <cell r="C1092" t="str">
            <v>UN</v>
          </cell>
          <cell r="D1092">
            <v>3511.86</v>
          </cell>
        </row>
        <row r="1093">
          <cell r="A1093">
            <v>9014036</v>
          </cell>
          <cell r="B1093" t="str">
            <v>FUSIVEL PARA TRANSFORMADOR DE POTENCIAL</v>
          </cell>
          <cell r="C1093" t="str">
            <v>UN</v>
          </cell>
          <cell r="D1093">
            <v>46.75</v>
          </cell>
        </row>
        <row r="1094">
          <cell r="A1094">
            <v>9014038</v>
          </cell>
          <cell r="B1094" t="str">
            <v>DISJUNTOR PVO 15KV/ 350MVA - COMPLETO</v>
          </cell>
          <cell r="C1094" t="str">
            <v>UN</v>
          </cell>
          <cell r="D1094">
            <v>22625.98</v>
          </cell>
        </row>
        <row r="1095">
          <cell r="A1095">
            <v>9014040</v>
          </cell>
          <cell r="B1095" t="str">
            <v>BOBINA D MÍNIMA TENSÃO DO DISJUNTOR VOL. NORMAL DE ÓLEO</v>
          </cell>
          <cell r="C1095" t="str">
            <v>UN</v>
          </cell>
          <cell r="D1095">
            <v>1630.37</v>
          </cell>
        </row>
        <row r="1096">
          <cell r="A1096">
            <v>9014042</v>
          </cell>
          <cell r="B1096" t="str">
            <v>RELE DE FALTA DE FASE E MÍNIMA TENSÃO TRIFÁSICO</v>
          </cell>
          <cell r="C1096" t="str">
            <v>UN</v>
          </cell>
          <cell r="D1096">
            <v>660.02</v>
          </cell>
        </row>
        <row r="1097">
          <cell r="A1097">
            <v>9014045</v>
          </cell>
          <cell r="B1097" t="str">
            <v>ESTRADO DE MADEIRA 100X100CM</v>
          </cell>
          <cell r="C1097" t="str">
            <v>UN</v>
          </cell>
          <cell r="D1097">
            <v>122.26</v>
          </cell>
        </row>
        <row r="1098">
          <cell r="A1098">
            <v>9014046</v>
          </cell>
          <cell r="B1098" t="str">
            <v>VARA DE MANOBRA DE FIBRA DE VIDRO, 3,00M/ 15KV</v>
          </cell>
          <cell r="C1098" t="str">
            <v>UN</v>
          </cell>
          <cell r="D1098">
            <v>778.81</v>
          </cell>
        </row>
        <row r="1099">
          <cell r="A1099">
            <v>9014047</v>
          </cell>
          <cell r="B1099" t="str">
            <v>CAIXA DE MEDIÇÃO A3 PADRÃO ELETROPAULO</v>
          </cell>
          <cell r="C1099" t="str">
            <v>UN</v>
          </cell>
          <cell r="D1099">
            <v>1466.3</v>
          </cell>
        </row>
        <row r="1100">
          <cell r="A1100">
            <v>9014048</v>
          </cell>
          <cell r="B1100" t="str">
            <v>JANELA PARA VENTILAÇÃO PERMANENTE TIPO CHICANA - INCLUSIVE TELA</v>
          </cell>
          <cell r="C1100" t="str">
            <v>M2</v>
          </cell>
          <cell r="D1100">
            <v>1558.46</v>
          </cell>
        </row>
        <row r="1101">
          <cell r="A1101">
            <v>9014049</v>
          </cell>
          <cell r="B1101" t="str">
            <v>PLACA DE AVISO EM ALUMÍNIO PARA CABINE PRIMÁRIA COM MED 16X23CM (VARIAÇÃO DE +OU- 2CM)</v>
          </cell>
          <cell r="C1101" t="str">
            <v>UN</v>
          </cell>
          <cell r="D1101">
            <v>53.17</v>
          </cell>
        </row>
        <row r="1102">
          <cell r="A1102">
            <v>9014050</v>
          </cell>
          <cell r="B1102" t="str">
            <v>PLAQUETA INDICATIVADE PVC 8 X 12CM</v>
          </cell>
          <cell r="C1102" t="str">
            <v>UN</v>
          </cell>
          <cell r="D1102">
            <v>14.45</v>
          </cell>
        </row>
        <row r="1103">
          <cell r="A1103">
            <v>9014051</v>
          </cell>
          <cell r="B1103" t="str">
            <v>MUDANÇA DOS TAP'S DO TRANSFORMADOR DE FORÇA</v>
          </cell>
          <cell r="C1103" t="str">
            <v>UN</v>
          </cell>
          <cell r="D1103">
            <v>347.84</v>
          </cell>
        </row>
        <row r="1104">
          <cell r="A1104">
            <v>9014053</v>
          </cell>
          <cell r="B1104" t="str">
            <v>LIMPEZA DO POSTO PRIMÁRIO E PINTURA DOS BARRAMENTOS</v>
          </cell>
          <cell r="C1104" t="str">
            <v>UN</v>
          </cell>
          <cell r="D1104">
            <v>1177.99</v>
          </cell>
        </row>
        <row r="1105">
          <cell r="A1105">
            <v>9014057</v>
          </cell>
          <cell r="B1105" t="str">
            <v>BRAÇADEIRA PARA ELETRODUTO EM POSTE</v>
          </cell>
          <cell r="C1105" t="str">
            <v>UN</v>
          </cell>
          <cell r="D1105">
            <v>89.08</v>
          </cell>
        </row>
        <row r="1106">
          <cell r="A1106">
            <v>9014059</v>
          </cell>
          <cell r="B1106" t="str">
            <v>LUVA DE BORRACHA ISOLAÇÃO 20KV</v>
          </cell>
          <cell r="C1106" t="str">
            <v>PAR</v>
          </cell>
          <cell r="D1106">
            <v>607.30999999999995</v>
          </cell>
        </row>
        <row r="1107">
          <cell r="A1107">
            <v>9014060</v>
          </cell>
          <cell r="B1107" t="str">
            <v>CHAVE SECCIONADORA TRIP SECA INTERNA 200A/ 15KV</v>
          </cell>
          <cell r="C1107" t="str">
            <v>UN</v>
          </cell>
          <cell r="D1107">
            <v>2505.71</v>
          </cell>
        </row>
        <row r="1108">
          <cell r="A1108">
            <v>9014061</v>
          </cell>
          <cell r="B1108" t="str">
            <v>CHAVE SECCIONADORA TRIP SECA INTERNA 400A/15KV</v>
          </cell>
          <cell r="C1108" t="str">
            <v>UN</v>
          </cell>
          <cell r="D1108">
            <v>1901.09</v>
          </cell>
        </row>
        <row r="1109">
          <cell r="A1109">
            <v>9014062</v>
          </cell>
          <cell r="B1109" t="str">
            <v>CHAVE SECIONADORA TRIP INTERNA C/ BASE FUS HH 400A/15KV</v>
          </cell>
          <cell r="C1109" t="str">
            <v>UN</v>
          </cell>
          <cell r="D1109">
            <v>3261.19</v>
          </cell>
        </row>
        <row r="1110">
          <cell r="A1110">
            <v>9014063</v>
          </cell>
          <cell r="B1110" t="str">
            <v>INSTALAÇÃO DE CONJUNTO DE ACIONAMENTO PARA CHAVE SECCIONADORA</v>
          </cell>
          <cell r="C1110" t="str">
            <v>UN</v>
          </cell>
          <cell r="D1110">
            <v>1281.44</v>
          </cell>
        </row>
        <row r="1111">
          <cell r="A1111">
            <v>9014064</v>
          </cell>
          <cell r="B1111" t="str">
            <v>CHAVE REVERSORA TRIFÁSICA 400A - FORNECIMENTO E INSTALAÇÃO</v>
          </cell>
          <cell r="C1111" t="str">
            <v>UN</v>
          </cell>
          <cell r="D1111">
            <v>5396.86</v>
          </cell>
        </row>
        <row r="1112">
          <cell r="A1112">
            <v>9014065</v>
          </cell>
          <cell r="B1112" t="str">
            <v>CHAVE SECCIONADORA TRIPOLAR COM CARGA INTERNA 15KV/200A</v>
          </cell>
          <cell r="C1112" t="str">
            <v>UN</v>
          </cell>
          <cell r="D1112">
            <v>2427.4899999999998</v>
          </cell>
        </row>
        <row r="1113">
          <cell r="A1113">
            <v>9014066</v>
          </cell>
          <cell r="B1113" t="str">
            <v>CHAVE SECCIONADORA TRIPOLAR, PARA USO INTERNO, MANOBRA SEM CARGA INTERNA, 15KV/400A, COM BASE PARA FUSÍVEL HH</v>
          </cell>
          <cell r="C1113" t="str">
            <v>UN</v>
          </cell>
          <cell r="D1113">
            <v>3243.44</v>
          </cell>
        </row>
        <row r="1114">
          <cell r="A1114">
            <v>9015002</v>
          </cell>
          <cell r="B1114" t="str">
            <v>TRANSFORMADOR ISOLADOR BIFÁSICO 10KVA</v>
          </cell>
          <cell r="C1114" t="str">
            <v>UN</v>
          </cell>
          <cell r="D1114">
            <v>5482.37</v>
          </cell>
        </row>
        <row r="1115">
          <cell r="A1115">
            <v>9015005</v>
          </cell>
          <cell r="B1115" t="str">
            <v>TRANSFORMADOR TRIFÁSICO 15KV - 13,2KV/ 220V/ 127V - 112,5KVA</v>
          </cell>
          <cell r="C1115" t="str">
            <v>UN</v>
          </cell>
          <cell r="D1115">
            <v>24927.67</v>
          </cell>
        </row>
        <row r="1116">
          <cell r="A1116">
            <v>9015006</v>
          </cell>
          <cell r="B1116" t="str">
            <v>TRANSFORMADOR TRIFÁSICO 15KV - 13,2KV/ 220V/ 127V - 150KVA</v>
          </cell>
          <cell r="C1116" t="str">
            <v>UN</v>
          </cell>
          <cell r="D1116">
            <v>31140.31</v>
          </cell>
        </row>
        <row r="1117">
          <cell r="A1117">
            <v>9015007</v>
          </cell>
          <cell r="B1117" t="str">
            <v>TRANSFORMADOR TRIFÁSICO 15KV - 13,2KV/ 220V/ 127V - 225KVA</v>
          </cell>
          <cell r="C1117" t="str">
            <v>UN</v>
          </cell>
          <cell r="D1117">
            <v>42470.95</v>
          </cell>
        </row>
        <row r="1118">
          <cell r="A1118">
            <v>9015008</v>
          </cell>
          <cell r="B1118" t="str">
            <v>TRANSFORMADOR TRIFÁSICO 15KV - 13,2KV/ 220V/ 127V - 300KVA</v>
          </cell>
          <cell r="C1118" t="str">
            <v>UN</v>
          </cell>
          <cell r="D1118">
            <v>50969.79</v>
          </cell>
        </row>
        <row r="1119">
          <cell r="A1119">
            <v>9015009</v>
          </cell>
          <cell r="B1119" t="str">
            <v>TRANSFORMADOR TRIFÁSICO À ÓLEO 500KVA - 13,8/13,2/12,6KV - 220/127V, CLASSE 15KV</v>
          </cell>
          <cell r="C1119" t="str">
            <v>UN</v>
          </cell>
          <cell r="D1119">
            <v>77686.37</v>
          </cell>
        </row>
        <row r="1120">
          <cell r="A1120">
            <v>9015010</v>
          </cell>
          <cell r="B1120" t="str">
            <v>TRANSFORMADOR TRIFÁSICO À ÓLEO 750KVA - 13,8/13,2/12,6KV - 220/127V, CLASSE 15KV</v>
          </cell>
          <cell r="C1120" t="str">
            <v>UN</v>
          </cell>
          <cell r="D1120">
            <v>97193.96</v>
          </cell>
        </row>
        <row r="1121">
          <cell r="A1121">
            <v>9015011</v>
          </cell>
          <cell r="B1121" t="str">
            <v>TRANSFORMADOR TRIFÁSICO À ÓLEO 1000KVA - 13,8/13,2/12,6KV - 220/127V, CLASSE 15KV</v>
          </cell>
          <cell r="C1121" t="str">
            <v>UN</v>
          </cell>
          <cell r="D1121">
            <v>121788.23</v>
          </cell>
        </row>
        <row r="1122">
          <cell r="A1122">
            <v>9015020</v>
          </cell>
          <cell r="B1122" t="str">
            <v>TRANSFORMADOR DE POTENCIAL A SELO 13,2/ 0,11 - 0,22KV - 1000VA</v>
          </cell>
          <cell r="C1122" t="str">
            <v>UN</v>
          </cell>
          <cell r="D1122">
            <v>4820.04</v>
          </cell>
        </row>
        <row r="1123">
          <cell r="A1123">
            <v>9015025</v>
          </cell>
          <cell r="B1123" t="str">
            <v>TRANSFORMADOR DE POTENCIAL A SECO 15KV - 220V - 1000VA</v>
          </cell>
          <cell r="C1123" t="str">
            <v>UN</v>
          </cell>
          <cell r="D1123">
            <v>4743.4799999999996</v>
          </cell>
        </row>
        <row r="1124">
          <cell r="A1124">
            <v>9015038</v>
          </cell>
          <cell r="B1124" t="str">
            <v>TRANSFORMADOR TRIFÁSICO À SECO, 1000KVA - 13,8/13,2/12,6 KV - 220/127V, CLASSE 15KV</v>
          </cell>
          <cell r="C1124" t="str">
            <v>UN</v>
          </cell>
          <cell r="D1124">
            <v>124429.98</v>
          </cell>
        </row>
        <row r="1125">
          <cell r="A1125">
            <v>9015039</v>
          </cell>
          <cell r="B1125" t="str">
            <v>TRANSFORMADOR TRIFÁSICO À SECO, 750KVA - 13,8/13,2/12,6 KV - 220/127V, CLASSE 15KV</v>
          </cell>
          <cell r="C1125" t="str">
            <v>UN</v>
          </cell>
          <cell r="D1125">
            <v>137683.82</v>
          </cell>
        </row>
        <row r="1126">
          <cell r="A1126">
            <v>9015040</v>
          </cell>
          <cell r="B1126" t="str">
            <v>TRANSFORMADOR TRIFÁSICO À SECO 500KVA - 13,8/13,2/12,6 KV - 220/127V</v>
          </cell>
          <cell r="C1126" t="str">
            <v>UN</v>
          </cell>
          <cell r="D1126">
            <v>85986.05</v>
          </cell>
        </row>
        <row r="1127">
          <cell r="A1127">
            <v>9015041</v>
          </cell>
          <cell r="B1127" t="str">
            <v>TRANSFORMADOR TRIFÁSICO, À SECO, 300 KVA, 13,8/ 13,2/ 12,6 KV - 220V, CLASSE 15 KV</v>
          </cell>
          <cell r="C1127" t="str">
            <v>UN</v>
          </cell>
          <cell r="D1127">
            <v>64500.59</v>
          </cell>
        </row>
        <row r="1128">
          <cell r="A1128">
            <v>9016002</v>
          </cell>
          <cell r="B1128" t="str">
            <v>CAPACITOR PARA CORREÇÃO DO FATOR DE POTÊNCIA - 220V - 5,0KVA</v>
          </cell>
          <cell r="C1128" t="str">
            <v>UN</v>
          </cell>
          <cell r="D1128">
            <v>815.83</v>
          </cell>
        </row>
        <row r="1129">
          <cell r="A1129">
            <v>9016004</v>
          </cell>
          <cell r="B1129" t="str">
            <v>CAPACITOR PARA CORREÇÃO DO FATOR DE POTÊNCIA - 220V - 10,0KVA</v>
          </cell>
          <cell r="C1129" t="str">
            <v>UN</v>
          </cell>
          <cell r="D1129">
            <v>1414.42</v>
          </cell>
        </row>
        <row r="1130">
          <cell r="A1130">
            <v>9016006</v>
          </cell>
          <cell r="B1130" t="str">
            <v>CAPACITOR PARA CORREÇÃO DO FATOR DE POTÊNCIA - 220V - 15KVA</v>
          </cell>
          <cell r="C1130" t="str">
            <v>UN</v>
          </cell>
          <cell r="D1130">
            <v>2247.6799999999998</v>
          </cell>
        </row>
        <row r="1131">
          <cell r="A1131">
            <v>9016008</v>
          </cell>
          <cell r="B1131" t="str">
            <v>CAPACITOR PARA CORREÇÃO DO FATOR DE POTÊNCIA - 220V - 20,0KVA</v>
          </cell>
          <cell r="C1131" t="str">
            <v>UN</v>
          </cell>
          <cell r="D1131">
            <v>2733.44</v>
          </cell>
        </row>
        <row r="1132">
          <cell r="A1132">
            <v>9016011</v>
          </cell>
          <cell r="B1132" t="str">
            <v>CAPACITOR PARA CORREÇÃO DO FATOR DE POTÊNCIA - 220V - 30,0KVA</v>
          </cell>
          <cell r="C1132" t="str">
            <v>UN</v>
          </cell>
          <cell r="D1132">
            <v>3482.91</v>
          </cell>
        </row>
        <row r="1133">
          <cell r="A1133">
            <v>9016013</v>
          </cell>
          <cell r="B1133" t="str">
            <v>CAPACITOR PARA CORREÇÃO DO FATOR DE POTÊNCIA - 220V - 40,0KVA</v>
          </cell>
          <cell r="C1133" t="str">
            <v>UN</v>
          </cell>
          <cell r="D1133">
            <v>4493.68</v>
          </cell>
        </row>
        <row r="1134">
          <cell r="A1134">
            <v>9016015</v>
          </cell>
          <cell r="B1134" t="str">
            <v>CAPACITOR PARA CORREÇÃO DP FATOR DE POTÊNCIA - 220V - 50,0KVA</v>
          </cell>
          <cell r="C1134" t="str">
            <v>UN</v>
          </cell>
          <cell r="D1134">
            <v>6687.56</v>
          </cell>
        </row>
        <row r="1135">
          <cell r="A1135">
            <v>9016016</v>
          </cell>
          <cell r="B1135" t="str">
            <v>BANCO AUTOMÁTICO DE CAPACITORES, 15 KVAR, 220V, TRIFÁSICO, MONTADO EM PAINEL PARA CORREÇÃO DE FATOR DE POTÊNCIA</v>
          </cell>
          <cell r="C1135" t="str">
            <v>UN</v>
          </cell>
          <cell r="D1135">
            <v>16711.650000000001</v>
          </cell>
        </row>
        <row r="1136">
          <cell r="A1136">
            <v>9016017</v>
          </cell>
          <cell r="B1136" t="str">
            <v>BANCO AUTOMÁTICO DE CAPACITORES, 30 KVAR, 220V, TRIFÁSICO, MONTADO EM PAINEL PARA CORREÇÃO DE FATOR DE POTÊNCIA</v>
          </cell>
          <cell r="C1136" t="str">
            <v>UN</v>
          </cell>
          <cell r="D1136">
            <v>26330.53</v>
          </cell>
        </row>
        <row r="1137">
          <cell r="A1137">
            <v>9016018</v>
          </cell>
          <cell r="B1137" t="str">
            <v>BANCO AUTOMÁTICO DE CAPACITORES, 50 KVAR, 220V, TRIFÁSICO, MONTADO EM PAINEL PARA CORREÇÃO DE FATOR DE POTÊNCIA</v>
          </cell>
          <cell r="C1137" t="str">
            <v>UN</v>
          </cell>
          <cell r="D1137">
            <v>34845.410000000003</v>
          </cell>
        </row>
        <row r="1138">
          <cell r="A1138">
            <v>9017001</v>
          </cell>
          <cell r="B1138" t="str">
            <v>DPS - DISPOSITIVO PROTEÇÃO CONTRA SURTOS 275V - 40KA</v>
          </cell>
          <cell r="C1138" t="str">
            <v>UN</v>
          </cell>
          <cell r="D1138">
            <v>230.47</v>
          </cell>
        </row>
        <row r="1139">
          <cell r="A1139">
            <v>9017002</v>
          </cell>
          <cell r="B1139" t="str">
            <v>DISPOSITIVO DE PROTEÇÃO CONTRA SURTOS - DPS - 500 VCC - 45 KA - CLASSE II</v>
          </cell>
          <cell r="C1139" t="str">
            <v>UN</v>
          </cell>
          <cell r="D1139">
            <v>182.78</v>
          </cell>
        </row>
        <row r="1140">
          <cell r="A1140">
            <v>9017003</v>
          </cell>
          <cell r="B1140" t="str">
            <v>DISPOSITIVO DE PROTEÇÃO CONTRA SURTOS - DPS - 1000 VCC - 45 KA - CLASSE I</v>
          </cell>
          <cell r="C1140" t="str">
            <v>UN</v>
          </cell>
          <cell r="D1140">
            <v>304.05</v>
          </cell>
        </row>
        <row r="1141">
          <cell r="A1141">
            <v>9017004</v>
          </cell>
          <cell r="B1141" t="str">
            <v>FUSIVEL HH PARA 5A/ 15KV</v>
          </cell>
          <cell r="C1141" t="str">
            <v>UN</v>
          </cell>
          <cell r="D1141">
            <v>174.27</v>
          </cell>
        </row>
        <row r="1142">
          <cell r="A1142">
            <v>9017005</v>
          </cell>
          <cell r="B1142" t="str">
            <v>FUSIVEL HH PARA 16A/ 15KV</v>
          </cell>
          <cell r="C1142" t="str">
            <v>UN</v>
          </cell>
          <cell r="D1142">
            <v>178.33</v>
          </cell>
        </row>
        <row r="1143">
          <cell r="A1143">
            <v>9017006</v>
          </cell>
          <cell r="B1143" t="str">
            <v>BARRAMENTO DE COBRE TIPO DIN BIPOLAR PARA 63A</v>
          </cell>
          <cell r="C1143" t="str">
            <v>M</v>
          </cell>
          <cell r="D1143">
            <v>211</v>
          </cell>
        </row>
        <row r="1144">
          <cell r="A1144">
            <v>9017007</v>
          </cell>
          <cell r="B1144" t="str">
            <v>BARRAMENTO DE COBRE TIPO DIN TRIPOLAR PARA 80A</v>
          </cell>
          <cell r="C1144" t="str">
            <v>M</v>
          </cell>
          <cell r="D1144">
            <v>271.24</v>
          </cell>
        </row>
        <row r="1145">
          <cell r="A1145">
            <v>9017008</v>
          </cell>
          <cell r="B1145" t="str">
            <v>FUSIVEL HH PARA 25A/ 15KV</v>
          </cell>
          <cell r="C1145" t="str">
            <v>UN</v>
          </cell>
          <cell r="D1145">
            <v>178.33</v>
          </cell>
        </row>
        <row r="1146">
          <cell r="A1146">
            <v>9017009</v>
          </cell>
          <cell r="B1146" t="str">
            <v>FUSIVEL HH PARA 50A/ 15KV</v>
          </cell>
          <cell r="C1146" t="str">
            <v>UN</v>
          </cell>
          <cell r="D1146">
            <v>209.31</v>
          </cell>
        </row>
        <row r="1147">
          <cell r="A1147">
            <v>9017010</v>
          </cell>
          <cell r="B1147" t="str">
            <v>EMENDA PARA CABO DE MÉDIA TENSÃO 12/20KV - 1X25/ 1X35MM2 - UNIPOLAR</v>
          </cell>
          <cell r="C1147" t="str">
            <v>UN</v>
          </cell>
          <cell r="D1147">
            <v>1918.21</v>
          </cell>
        </row>
        <row r="1148">
          <cell r="A1148">
            <v>9017011</v>
          </cell>
          <cell r="B1148" t="str">
            <v>FUSIVEL HH PARA 63A/ 15KV</v>
          </cell>
          <cell r="C1148" t="str">
            <v>UN</v>
          </cell>
          <cell r="D1148">
            <v>196.62</v>
          </cell>
        </row>
        <row r="1149">
          <cell r="A1149">
            <v>9017012</v>
          </cell>
          <cell r="B1149" t="str">
            <v>BASE PARA FUSIVEL DE TRANSFORMADOR DE POTENCIAL</v>
          </cell>
          <cell r="C1149" t="str">
            <v>UN</v>
          </cell>
          <cell r="D1149">
            <v>109.52</v>
          </cell>
        </row>
        <row r="1150">
          <cell r="A1150">
            <v>9017013</v>
          </cell>
          <cell r="B1150" t="str">
            <v>FUSIVEL HH PARA 7,5A/ 15KV</v>
          </cell>
          <cell r="C1150" t="str">
            <v>UN</v>
          </cell>
          <cell r="D1150">
            <v>417.98</v>
          </cell>
        </row>
        <row r="1151">
          <cell r="A1151">
            <v>9017014</v>
          </cell>
          <cell r="B1151" t="str">
            <v>FUSIVEL HH PARA 10A/ 15KV</v>
          </cell>
          <cell r="C1151" t="str">
            <v>UN</v>
          </cell>
          <cell r="D1151">
            <v>466.21</v>
          </cell>
        </row>
        <row r="1152">
          <cell r="A1152">
            <v>9017015</v>
          </cell>
          <cell r="B1152" t="str">
            <v>FUSIVEL HH PARA 20A/ 15KV</v>
          </cell>
          <cell r="C1152" t="str">
            <v>UN</v>
          </cell>
          <cell r="D1152">
            <v>481.49</v>
          </cell>
        </row>
        <row r="1153">
          <cell r="A1153">
            <v>9017016</v>
          </cell>
          <cell r="B1153" t="str">
            <v>DISJUNTOR A VÁCUO 15KV/ 350MVA - COMPLETO - CARREGAM. MANUAL</v>
          </cell>
          <cell r="C1153" t="str">
            <v>UN</v>
          </cell>
          <cell r="D1153">
            <v>34124.949999999997</v>
          </cell>
        </row>
        <row r="1154">
          <cell r="A1154">
            <v>9017017</v>
          </cell>
          <cell r="B1154" t="str">
            <v>DISJUNTOR A VÁCUO 15KV/ 350MVA - MOTORIZADO - COMPLETO</v>
          </cell>
          <cell r="C1154" t="str">
            <v>UN</v>
          </cell>
          <cell r="D1154">
            <v>36241.49</v>
          </cell>
        </row>
        <row r="1155">
          <cell r="A1155">
            <v>9017018</v>
          </cell>
          <cell r="B1155" t="str">
            <v>PARA-RAIO TIPO POLIMERICO CLASSE 15KV</v>
          </cell>
          <cell r="C1155" t="str">
            <v>UN</v>
          </cell>
          <cell r="D1155">
            <v>292.39999999999998</v>
          </cell>
        </row>
        <row r="1156">
          <cell r="A1156">
            <v>9017019</v>
          </cell>
          <cell r="B1156" t="str">
            <v>ESTRADO DE BORRACHA ISOLANTE 100X100X2,5CM</v>
          </cell>
          <cell r="C1156" t="str">
            <v>UN</v>
          </cell>
          <cell r="D1156">
            <v>636.36</v>
          </cell>
        </row>
        <row r="1157">
          <cell r="A1157">
            <v>9017020</v>
          </cell>
          <cell r="B1157" t="str">
            <v>LUVA DE SOBREPOSIÇÃO PARA LUVA ISOLANTE EM COURO DE VAQUETA</v>
          </cell>
          <cell r="C1157" t="str">
            <v>PAR</v>
          </cell>
          <cell r="D1157">
            <v>39.89</v>
          </cell>
        </row>
        <row r="1158">
          <cell r="A1158">
            <v>9017021</v>
          </cell>
          <cell r="B1158" t="str">
            <v>TRANSFORMADOR TRIFÁSICO A SECO 150KVA - 13,8/ 13,2/ 12,6KV - 220/ 127V</v>
          </cell>
          <cell r="C1158" t="str">
            <v>UN</v>
          </cell>
          <cell r="D1158">
            <v>49011.43</v>
          </cell>
        </row>
        <row r="1159">
          <cell r="A1159">
            <v>9017022</v>
          </cell>
          <cell r="B1159" t="str">
            <v>TRANSFORMADOR TRIFÁSICO A SECO 225KVA - 13,8/ 13,2/ 12,6KV - 220/ 127V</v>
          </cell>
          <cell r="C1159" t="str">
            <v>UN</v>
          </cell>
          <cell r="D1159">
            <v>56254.63</v>
          </cell>
        </row>
        <row r="1160">
          <cell r="A1160">
            <v>9017023</v>
          </cell>
          <cell r="B1160" t="str">
            <v>TRANSFORMADOR DE CORRENTE PARA PROTEÇÃO RELAÇÃO 20:5A</v>
          </cell>
          <cell r="C1160" t="str">
            <v>UN</v>
          </cell>
          <cell r="D1160">
            <v>1571.56</v>
          </cell>
        </row>
        <row r="1161">
          <cell r="A1161">
            <v>9017024</v>
          </cell>
          <cell r="B1161" t="str">
            <v>RELE DE SOBRECORRENTE DE AÇÃO INDIRETA PARA MÉDIA TENSÃO</v>
          </cell>
          <cell r="C1161" t="str">
            <v>UN</v>
          </cell>
          <cell r="D1161">
            <v>8187.55</v>
          </cell>
        </row>
        <row r="1162">
          <cell r="A1162">
            <v>9017025</v>
          </cell>
          <cell r="B1162" t="str">
            <v>REMOÇÃO DE CABOS DE ALTA TENSÃO EM LINHA SUBTERRÂNEA ATÉ 35MM2</v>
          </cell>
          <cell r="C1162" t="str">
            <v>M</v>
          </cell>
          <cell r="D1162">
            <v>36.85</v>
          </cell>
        </row>
        <row r="1163">
          <cell r="A1163">
            <v>9017026</v>
          </cell>
          <cell r="B1163" t="str">
            <v>CARTUCHO PARA CONEXÃO EXOTERMICA CABO/ CABO</v>
          </cell>
          <cell r="C1163" t="str">
            <v>UN</v>
          </cell>
          <cell r="D1163">
            <v>157.61000000000001</v>
          </cell>
        </row>
        <row r="1164">
          <cell r="A1164">
            <v>9017027</v>
          </cell>
          <cell r="B1164" t="str">
            <v>CARTUCHO PARA CONEXÃO EXOTERMICA CABO/ HASTE</v>
          </cell>
          <cell r="C1164" t="str">
            <v>UN</v>
          </cell>
          <cell r="D1164">
            <v>165.59</v>
          </cell>
        </row>
        <row r="1165">
          <cell r="A1165">
            <v>9017028</v>
          </cell>
          <cell r="B1165" t="str">
            <v>CARTUCHO PARA CONEXÃO EXOTERMICA ESTRUTURA METÁLICA</v>
          </cell>
          <cell r="C1165" t="str">
            <v>UN</v>
          </cell>
          <cell r="D1165">
            <v>164.7</v>
          </cell>
        </row>
        <row r="1166">
          <cell r="A1166">
            <v>9017029</v>
          </cell>
          <cell r="B1166" t="str">
            <v>PLACA DE AVISO DE POLIESTIRENO 30X40 E 2MM</v>
          </cell>
          <cell r="C1166" t="str">
            <v>UN</v>
          </cell>
          <cell r="D1166">
            <v>75.180000000000007</v>
          </cell>
        </row>
        <row r="1167">
          <cell r="A1167">
            <v>9017030</v>
          </cell>
          <cell r="B1167" t="str">
            <v>BOLSA EM LONA PARA LUVA ISOLANTE</v>
          </cell>
          <cell r="C1167" t="str">
            <v>UN</v>
          </cell>
          <cell r="D1167">
            <v>38.99</v>
          </cell>
        </row>
        <row r="1168">
          <cell r="A1168">
            <v>9017031</v>
          </cell>
          <cell r="B1168" t="str">
            <v>CAIXA DE MADEIRA PARA ARMAZENAMENTO DE LUVA ISOLANTE</v>
          </cell>
          <cell r="C1168" t="str">
            <v>UN</v>
          </cell>
          <cell r="D1168">
            <v>67.59</v>
          </cell>
        </row>
        <row r="1169">
          <cell r="A1169">
            <v>9017032</v>
          </cell>
          <cell r="B1169" t="str">
            <v>TRANSFORMADOR DE CORRENTE PARA PROTEÇÃO RELAÇÃO 50:5A</v>
          </cell>
          <cell r="C1169" t="str">
            <v>UN</v>
          </cell>
          <cell r="D1169">
            <v>1442.73</v>
          </cell>
        </row>
        <row r="1170">
          <cell r="A1170">
            <v>9017033</v>
          </cell>
          <cell r="B1170" t="str">
            <v>TRANSFORMADOR DE CORRENTE PARA PROTEÇÃO RELAÇÃO 75:5A</v>
          </cell>
          <cell r="C1170" t="str">
            <v>UN</v>
          </cell>
          <cell r="D1170">
            <v>1403.92</v>
          </cell>
        </row>
        <row r="1171">
          <cell r="A1171">
            <v>9017034</v>
          </cell>
          <cell r="B1171" t="str">
            <v>TRANSFORMADOR DE CORRENTE PARA PROTEÇÃO RELAÇÃO 100:5A</v>
          </cell>
          <cell r="C1171" t="str">
            <v>UN</v>
          </cell>
          <cell r="D1171">
            <v>1466.04</v>
          </cell>
        </row>
        <row r="1172">
          <cell r="A1172">
            <v>9017035</v>
          </cell>
          <cell r="B1172" t="str">
            <v>CONEXÃO EXOTÉRMICA CABO-HASTE EM T, PARA BITOLA DO CABO ENTRE 50MM2 ATÉ 95MM2 PARA HASTE DE 5/8"; E 3/4"</v>
          </cell>
          <cell r="C1172" t="str">
            <v>UN</v>
          </cell>
          <cell r="D1172">
            <v>168.78</v>
          </cell>
        </row>
        <row r="1173">
          <cell r="A1173">
            <v>9017039</v>
          </cell>
          <cell r="B1173" t="str">
            <v>MANOPLA ROTATIVA PARA DISJUNTOR PARA PORTA DE PAINEL</v>
          </cell>
          <cell r="C1173" t="str">
            <v>UN</v>
          </cell>
          <cell r="D1173">
            <v>990.68</v>
          </cell>
        </row>
        <row r="1174">
          <cell r="A1174">
            <v>9020000</v>
          </cell>
          <cell r="B1174" t="str">
            <v>CONJUNTOS DE ILUMINAÇÃO</v>
          </cell>
          <cell r="C1174" t="str">
            <v>.</v>
          </cell>
          <cell r="D1174" t="str">
            <v>.</v>
          </cell>
        </row>
        <row r="1175">
          <cell r="A1175">
            <v>9020011</v>
          </cell>
          <cell r="B1175" t="str">
            <v>ILUMINAÇÃO DE QUADRA COM POSTE DE CONCRETO TUBULAR, ALT. UTIL 10M COM 3 PROJETORES COM LÂMPADA DE LED 100W, INCLUSIVE CAIXA DE INSPEÇÃO DE ALVENARIA 40X40X40CM DE 1 TIJOLO COM TAMPA DE CONCRETO</v>
          </cell>
          <cell r="C1175" t="str">
            <v>CJ</v>
          </cell>
          <cell r="D1175">
            <v>4073.72</v>
          </cell>
        </row>
        <row r="1176">
          <cell r="A1176">
            <v>9020016</v>
          </cell>
          <cell r="B1176" t="str">
            <v>POSTE GALVANIZADO TUBULAR RETO H= 3,00M P/ DUAS LUMINÁRIAS P/ LAMPADAS DE 160 W</v>
          </cell>
          <cell r="C1176" t="str">
            <v>UN</v>
          </cell>
          <cell r="D1176">
            <v>1378.4</v>
          </cell>
        </row>
        <row r="1177">
          <cell r="A1177">
            <v>9020035</v>
          </cell>
          <cell r="B1177" t="str">
            <v>IN.09 -  POSTE GALVANIZADO, RETO, FLANGEADO, H=5M COM LUMINÁRIA HERMÉTICA TIPO LED DE 150W COM APROVAÇÃO DE ILUME/PMSP, INCLUSIVE CAIXA DE INSPEÇÃO DE ALVENARIA 40X40X40CM DE 1 TIJOLO COM TAMPA DE CONCRETO</v>
          </cell>
          <cell r="C1177" t="str">
            <v>UN</v>
          </cell>
          <cell r="D1177">
            <v>3738.64</v>
          </cell>
        </row>
        <row r="1178">
          <cell r="A1178">
            <v>9020036</v>
          </cell>
          <cell r="B1178" t="str">
            <v>IN.09 -  POSTE DE AÇO GALVANIZADO, RETO, FLANGEADO, H=5M COM LUMINÁRIA HERMÉTICA TIPO LED DE 120W COM APROVAÇÃO DE ILUME/PMSP, INCLUSIVE CAIXA DE INSPEÇÃO DE ALVENARIA 40X40X40CM DE 1 TIJOLO COM TAMPA DE CONCRETO</v>
          </cell>
          <cell r="C1178" t="str">
            <v>UN</v>
          </cell>
          <cell r="D1178">
            <v>3382.5</v>
          </cell>
        </row>
        <row r="1179">
          <cell r="A1179">
            <v>9050000</v>
          </cell>
          <cell r="B1179" t="str">
            <v>DEMOLIÇÕES - ENTRADA E DISTRIBUIÇÃO</v>
          </cell>
          <cell r="C1179" t="str">
            <v>.</v>
          </cell>
          <cell r="D1179" t="str">
            <v>.</v>
          </cell>
        </row>
        <row r="1180">
          <cell r="A1180">
            <v>9050001</v>
          </cell>
          <cell r="B1180" t="str">
            <v>REMOÇÃO DE POSTE DE ENTRADA DE ENERGIA EM BAIXA TENSÃO - GALVANIZADO</v>
          </cell>
          <cell r="C1180" t="str">
            <v>UN</v>
          </cell>
          <cell r="D1180">
            <v>208.73</v>
          </cell>
        </row>
        <row r="1181">
          <cell r="A1181">
            <v>9050002</v>
          </cell>
          <cell r="B1181" t="str">
            <v>REMOÇÃO DE POSTE DE ENTRADA DE ENERGIA EM BAIXA TENSÃO - CONCRETO</v>
          </cell>
          <cell r="C1181" t="str">
            <v>UN</v>
          </cell>
          <cell r="D1181">
            <v>260.91000000000003</v>
          </cell>
        </row>
        <row r="1182">
          <cell r="A1182">
            <v>9050003</v>
          </cell>
          <cell r="B1182" t="str">
            <v>REMOÇÃO DE CAIXA DE ENTRADA DE ENERGIA EM BAIXA TENSÃO</v>
          </cell>
          <cell r="C1182" t="str">
            <v>UN</v>
          </cell>
          <cell r="D1182">
            <v>208.73</v>
          </cell>
        </row>
        <row r="1183">
          <cell r="A1183">
            <v>9050004</v>
          </cell>
          <cell r="B1183" t="str">
            <v>REMOÇÃO DE ARMAÇÃO TIPO BRAQUETE</v>
          </cell>
          <cell r="C1183" t="str">
            <v>UN</v>
          </cell>
          <cell r="D1183">
            <v>26.09</v>
          </cell>
        </row>
        <row r="1184">
          <cell r="A1184">
            <v>9050005</v>
          </cell>
          <cell r="B1184" t="str">
            <v>REMOÇÃO DE CABEÇOTE TIPO "TELESP"</v>
          </cell>
          <cell r="C1184" t="str">
            <v>UN</v>
          </cell>
          <cell r="D1184">
            <v>13.05</v>
          </cell>
        </row>
        <row r="1185">
          <cell r="A1185">
            <v>9050006</v>
          </cell>
          <cell r="B1185" t="str">
            <v>REMOÇÃO DE CAIXA DE ENTRADA DE TELEFONE TIPO "TELESP"</v>
          </cell>
          <cell r="C1185" t="str">
            <v>UN</v>
          </cell>
          <cell r="D1185">
            <v>104.36</v>
          </cell>
        </row>
        <row r="1186">
          <cell r="A1186">
            <v>9050009</v>
          </cell>
          <cell r="B1186" t="str">
            <v>REMOÇÃO DE PERFILADOS</v>
          </cell>
          <cell r="C1186" t="str">
            <v>M</v>
          </cell>
          <cell r="D1186">
            <v>20.87</v>
          </cell>
        </row>
        <row r="1187">
          <cell r="A1187">
            <v>9050010</v>
          </cell>
          <cell r="B1187" t="str">
            <v>REMOÇÃO DE ELETRODUTOS EMBUTIDOS - ATÉ 2"</v>
          </cell>
          <cell r="C1187" t="str">
            <v>M</v>
          </cell>
          <cell r="D1187">
            <v>26.09</v>
          </cell>
        </row>
        <row r="1188">
          <cell r="A1188">
            <v>9050011</v>
          </cell>
          <cell r="B1188" t="str">
            <v>REMOÇÃO DE ELETRODUTOS EMBUTIDOS - ACIMA DE 2"</v>
          </cell>
          <cell r="C1188" t="str">
            <v>M</v>
          </cell>
          <cell r="D1188">
            <v>52.18</v>
          </cell>
        </row>
        <row r="1189">
          <cell r="A1189">
            <v>9050012</v>
          </cell>
          <cell r="B1189" t="str">
            <v>REMOÇÃO DE ELETRODUTOS APARENTES - ATÉ 2"</v>
          </cell>
          <cell r="C1189" t="str">
            <v>M</v>
          </cell>
          <cell r="D1189">
            <v>13.05</v>
          </cell>
        </row>
        <row r="1190">
          <cell r="A1190">
            <v>9050013</v>
          </cell>
          <cell r="B1190" t="str">
            <v>REMOÇÃO DE ELETRODUTOS APARENTES - ACIMA DE 2"</v>
          </cell>
          <cell r="C1190" t="str">
            <v>M</v>
          </cell>
          <cell r="D1190">
            <v>26.09</v>
          </cell>
        </row>
        <row r="1191">
          <cell r="A1191">
            <v>9050014</v>
          </cell>
          <cell r="B1191" t="str">
            <v>REMOÇÃO DE CABO EMBUTIDO - ATÉ 16MM2</v>
          </cell>
          <cell r="C1191" t="str">
            <v>M</v>
          </cell>
          <cell r="D1191">
            <v>2.61</v>
          </cell>
        </row>
        <row r="1192">
          <cell r="A1192">
            <v>9050015</v>
          </cell>
          <cell r="B1192" t="str">
            <v>REMOÇÃO DE CABO EMBUTIDO - ACIMA DE 16MM2</v>
          </cell>
          <cell r="C1192" t="str">
            <v>M</v>
          </cell>
          <cell r="D1192">
            <v>5.22</v>
          </cell>
        </row>
        <row r="1193">
          <cell r="A1193">
            <v>9050016</v>
          </cell>
          <cell r="B1193" t="str">
            <v>REMOÇÃO DE CABO APARENTE - ATÉ 16MM2</v>
          </cell>
          <cell r="C1193" t="str">
            <v>M</v>
          </cell>
          <cell r="D1193">
            <v>3.13</v>
          </cell>
        </row>
        <row r="1194">
          <cell r="A1194">
            <v>9050017</v>
          </cell>
          <cell r="B1194" t="str">
            <v>REMOÇÃO DE CABO APARENTE - ACIMA DE 16MM2</v>
          </cell>
          <cell r="C1194" t="str">
            <v>M</v>
          </cell>
          <cell r="D1194">
            <v>6.26</v>
          </cell>
        </row>
        <row r="1195">
          <cell r="A1195">
            <v>9050018</v>
          </cell>
          <cell r="B1195" t="str">
            <v>REMOÇÃO DE TERMINAIS OU CONECTORES DE PRESSÃO PARA CABOS</v>
          </cell>
          <cell r="C1195" t="str">
            <v>UN</v>
          </cell>
          <cell r="D1195">
            <v>10.44</v>
          </cell>
        </row>
        <row r="1196">
          <cell r="A1196">
            <v>9050020</v>
          </cell>
          <cell r="B1196" t="str">
            <v>REMOÇÃO DE SUPORTE-ISOLADOR TIPO ROLDANA</v>
          </cell>
          <cell r="C1196" t="str">
            <v>UN</v>
          </cell>
          <cell r="D1196">
            <v>10.44</v>
          </cell>
        </row>
        <row r="1197">
          <cell r="A1197">
            <v>9051000</v>
          </cell>
          <cell r="B1197" t="str">
            <v>DEMOLIÇÕES - CAIXAS E QUADROS</v>
          </cell>
          <cell r="C1197" t="str">
            <v>.</v>
          </cell>
          <cell r="D1197" t="str">
            <v>.</v>
          </cell>
        </row>
        <row r="1198">
          <cell r="A1198">
            <v>9051011</v>
          </cell>
          <cell r="B1198" t="str">
            <v>REMOÇÃO DE ISOLADORES EM QUADROS ELÉTRICOS</v>
          </cell>
          <cell r="C1198" t="str">
            <v>UN</v>
          </cell>
          <cell r="D1198">
            <v>10.44</v>
          </cell>
        </row>
        <row r="1199">
          <cell r="A1199">
            <v>9051015</v>
          </cell>
          <cell r="B1199" t="str">
            <v>REMOÇÃO DE DISJUNTOR AUTOMÁTICO UNIPOLAR ATÉ 50A</v>
          </cell>
          <cell r="C1199" t="str">
            <v>UN</v>
          </cell>
          <cell r="D1199">
            <v>15.65</v>
          </cell>
        </row>
        <row r="1200">
          <cell r="A1200">
            <v>9051016</v>
          </cell>
          <cell r="B1200" t="str">
            <v>REMOÇÃO DE DISJUNTOR AUTOMÁTICO BIPOLAR ATÉ 50A</v>
          </cell>
          <cell r="C1200" t="str">
            <v>UN</v>
          </cell>
          <cell r="D1200">
            <v>36.53</v>
          </cell>
        </row>
        <row r="1201">
          <cell r="A1201">
            <v>9051017</v>
          </cell>
          <cell r="B1201" t="str">
            <v>REMOÇÃO DE DISJUNTOR AUTOMÁTICO TRIPOLAR ATÉ 50A</v>
          </cell>
          <cell r="C1201" t="str">
            <v>UN</v>
          </cell>
          <cell r="D1201">
            <v>67.84</v>
          </cell>
        </row>
        <row r="1202">
          <cell r="A1202">
            <v>9051025</v>
          </cell>
          <cell r="B1202" t="str">
            <v>REMOÇÃO DE CAIXA PARA FUSÍVEL OU TOMADA, INSTALADA EM PERFILADOS</v>
          </cell>
          <cell r="C1202" t="str">
            <v>UN</v>
          </cell>
          <cell r="D1202">
            <v>26.09</v>
          </cell>
        </row>
        <row r="1203">
          <cell r="A1203">
            <v>9051026</v>
          </cell>
          <cell r="B1203" t="str">
            <v>REMOÇÃO DE QUADRO DE DISTRIBUIÇÃO OU CAIXA DE PASSAGEM</v>
          </cell>
          <cell r="C1203" t="str">
            <v>UN</v>
          </cell>
          <cell r="D1203">
            <v>52.18</v>
          </cell>
        </row>
        <row r="1204">
          <cell r="A1204">
            <v>9051027</v>
          </cell>
          <cell r="B1204" t="str">
            <v>REMOÇÃO DE FUNDO DE QUADRO DE DISTRIBUIÇÃO OU CAIXA DE PASSAGEM</v>
          </cell>
          <cell r="C1204" t="str">
            <v>M2</v>
          </cell>
          <cell r="D1204">
            <v>52.18</v>
          </cell>
        </row>
        <row r="1205">
          <cell r="A1205">
            <v>9051029</v>
          </cell>
          <cell r="B1205" t="str">
            <v>REMOÇÃO DE TAMPA DE QUADRO DE DISTRIBUIÇÃO OU CAIXA DE PASSAGEM</v>
          </cell>
          <cell r="C1205" t="str">
            <v>M2</v>
          </cell>
          <cell r="D1205">
            <v>52.18</v>
          </cell>
        </row>
        <row r="1206">
          <cell r="A1206">
            <v>9051030</v>
          </cell>
          <cell r="B1206" t="str">
            <v>REMOÇÃO DE FECHADURA DE QUADRO DE DISTRIBUIÇÃO OU CAIXA DE PASSAGEM</v>
          </cell>
          <cell r="C1206" t="str">
            <v>UN</v>
          </cell>
          <cell r="D1206">
            <v>10.44</v>
          </cell>
        </row>
        <row r="1207">
          <cell r="A1207">
            <v>9051032</v>
          </cell>
          <cell r="B1207" t="str">
            <v>REMOÇÃO DE DISJUNTOR AUTOMÁTICO TIPO "QUICK-LAG"</v>
          </cell>
          <cell r="C1207" t="str">
            <v>UN</v>
          </cell>
          <cell r="D1207">
            <v>13.05</v>
          </cell>
        </row>
        <row r="1208">
          <cell r="A1208">
            <v>9051034</v>
          </cell>
          <cell r="B1208" t="str">
            <v>REMOÇÃO DE BASE EM CHAPA DE FERRO PARA DISJUNTOR TIPO "QUICK-LAG"</v>
          </cell>
          <cell r="C1208" t="str">
            <v>UN</v>
          </cell>
          <cell r="D1208">
            <v>13.05</v>
          </cell>
        </row>
        <row r="1209">
          <cell r="A1209">
            <v>9051035</v>
          </cell>
          <cell r="B1209" t="str">
            <v>REMOÇÃO DE CAPACITOR PARA CORREÇÃO DE FATOR DE POTÊNCIA</v>
          </cell>
          <cell r="C1209" t="str">
            <v>UN</v>
          </cell>
          <cell r="D1209">
            <v>304.8</v>
          </cell>
        </row>
        <row r="1210">
          <cell r="A1210">
            <v>9051036</v>
          </cell>
          <cell r="B1210" t="str">
            <v>REMOÇÃO DE CHAVE SECCIONADORA TIPO FACA - BASE DE MÁRMORE OU ARDÓSIA</v>
          </cell>
          <cell r="C1210" t="str">
            <v>UN</v>
          </cell>
          <cell r="D1210">
            <v>26.09</v>
          </cell>
        </row>
        <row r="1211">
          <cell r="A1211">
            <v>9051037</v>
          </cell>
          <cell r="B1211" t="str">
            <v>REMOÇÃO DE CHAVE SECCIONADORA OU BASE PARA FUSÍVEIS TIPO NH - UNIPOLAR</v>
          </cell>
          <cell r="C1211" t="str">
            <v>UN</v>
          </cell>
          <cell r="D1211">
            <v>26.09</v>
          </cell>
        </row>
        <row r="1212">
          <cell r="A1212">
            <v>9051038</v>
          </cell>
          <cell r="B1212" t="str">
            <v>REMOÇÃO DE CHAVE SECCIONADORA OU BASE PARA FUSÍVEIS TIPO NH - TRIPOLAR</v>
          </cell>
          <cell r="C1212" t="str">
            <v>UN</v>
          </cell>
          <cell r="D1212">
            <v>39.14</v>
          </cell>
        </row>
        <row r="1213">
          <cell r="A1213">
            <v>9051039</v>
          </cell>
          <cell r="B1213" t="str">
            <v>REMOÇÃO DE BASE PARA FUSÍVEIS TIPO "DIAZED"</v>
          </cell>
          <cell r="C1213" t="str">
            <v>UN</v>
          </cell>
          <cell r="D1213">
            <v>13.05</v>
          </cell>
        </row>
        <row r="1214">
          <cell r="A1214">
            <v>9052000</v>
          </cell>
          <cell r="B1214" t="str">
            <v>DEMOLIÇÕES - PONTOS E APARELHOS</v>
          </cell>
          <cell r="C1214" t="str">
            <v>.</v>
          </cell>
          <cell r="D1214" t="str">
            <v>.</v>
          </cell>
        </row>
        <row r="1215">
          <cell r="A1215">
            <v>9052001</v>
          </cell>
          <cell r="B1215" t="str">
            <v>REMOÇÃO DE SOQUETE</v>
          </cell>
          <cell r="C1215" t="str">
            <v>UN</v>
          </cell>
          <cell r="D1215">
            <v>10.44</v>
          </cell>
        </row>
        <row r="1216">
          <cell r="A1216">
            <v>9052002</v>
          </cell>
          <cell r="B1216" t="str">
            <v>REMOÇÃO DE REATOR PARA LÂMPADA FLUORESCENTE</v>
          </cell>
          <cell r="C1216" t="str">
            <v>UN</v>
          </cell>
          <cell r="D1216">
            <v>26.09</v>
          </cell>
        </row>
        <row r="1217">
          <cell r="A1217">
            <v>9052003</v>
          </cell>
          <cell r="B1217" t="str">
            <v>REMOÇÃO DE LÂMPADA INCANDESCENTE OU FLUORESCENTE</v>
          </cell>
          <cell r="C1217" t="str">
            <v>UN</v>
          </cell>
          <cell r="D1217">
            <v>2.15</v>
          </cell>
        </row>
        <row r="1218">
          <cell r="A1218">
            <v>9052004</v>
          </cell>
          <cell r="B1218" t="str">
            <v>REMOÇÃO DE LÂMPADA DE VAPOR DE MERCÚRIO, SÓDIO OU MISTA</v>
          </cell>
          <cell r="C1218" t="str">
            <v>UN</v>
          </cell>
          <cell r="D1218">
            <v>15.65</v>
          </cell>
        </row>
        <row r="1219">
          <cell r="A1219">
            <v>9052005</v>
          </cell>
          <cell r="B1219" t="str">
            <v>REMOÇÃO DE PLACA DIFUSORA PARA LÂMPADA FLUORESCENTE</v>
          </cell>
          <cell r="C1219" t="str">
            <v>UN</v>
          </cell>
          <cell r="D1219">
            <v>2.15</v>
          </cell>
        </row>
        <row r="1220">
          <cell r="A1220">
            <v>9052006</v>
          </cell>
          <cell r="B1220" t="str">
            <v>REMOÇÃO DE INTERRUPTOR, TOMADA, BOTÃO DE CAMPAINHA OU CIGARRA</v>
          </cell>
          <cell r="C1220" t="str">
            <v>UN</v>
          </cell>
          <cell r="D1220">
            <v>20.87</v>
          </cell>
        </row>
        <row r="1221">
          <cell r="A1221">
            <v>9052008</v>
          </cell>
          <cell r="B1221" t="str">
            <v>REMOÇÃO DE REATOR PARA LÂMPADA HG/NA - EM CAIXA DE PASSAGEM</v>
          </cell>
          <cell r="C1221" t="str">
            <v>UN</v>
          </cell>
          <cell r="D1221">
            <v>26.09</v>
          </cell>
        </row>
        <row r="1222">
          <cell r="A1222">
            <v>9052009</v>
          </cell>
          <cell r="B1222" t="str">
            <v>REMOÇÃO DE REATOR PARA LÂMPADA HG/NA - EM POSTE</v>
          </cell>
          <cell r="C1222" t="str">
            <v>UN</v>
          </cell>
          <cell r="D1222">
            <v>52.18</v>
          </cell>
        </row>
        <row r="1223">
          <cell r="A1223">
            <v>9052010</v>
          </cell>
          <cell r="B1223" t="str">
            <v>REMOÇÃO DE LUMINÁRIA INTERNA PARA LÂMPADA INCANDESCENTE</v>
          </cell>
          <cell r="C1223" t="str">
            <v>UN</v>
          </cell>
          <cell r="D1223">
            <v>20.87</v>
          </cell>
        </row>
        <row r="1224">
          <cell r="A1224">
            <v>9052011</v>
          </cell>
          <cell r="B1224" t="str">
            <v>REMOÇÃO DE LUMINÁRIA INTERNA PARA LÂMPADA FLUORESCENTE</v>
          </cell>
          <cell r="C1224" t="str">
            <v>UN</v>
          </cell>
          <cell r="D1224">
            <v>39.14</v>
          </cell>
        </row>
        <row r="1225">
          <cell r="A1225">
            <v>9052012</v>
          </cell>
          <cell r="B1225" t="str">
            <v>REMOÇÃO DE LUMINÁRIA EXTERNA INSTALADA EM POSTE</v>
          </cell>
          <cell r="C1225" t="str">
            <v>UN</v>
          </cell>
          <cell r="D1225">
            <v>78.27</v>
          </cell>
        </row>
        <row r="1226">
          <cell r="A1226">
            <v>9052013</v>
          </cell>
          <cell r="B1226" t="str">
            <v>REMOÇÃO DE LUMINÁRIA EXTERNA INSTALADA EM BRAÇO DE FERRO</v>
          </cell>
          <cell r="C1226" t="str">
            <v>UN</v>
          </cell>
          <cell r="D1226">
            <v>78.27</v>
          </cell>
        </row>
        <row r="1227">
          <cell r="A1227">
            <v>9052014</v>
          </cell>
          <cell r="B1227" t="str">
            <v>REMOÇÃO DE LUMINÁRIA A PROVA DE TEMPO, GASES E VAPOR</v>
          </cell>
          <cell r="C1227" t="str">
            <v>UN</v>
          </cell>
          <cell r="D1227">
            <v>26.09</v>
          </cell>
        </row>
        <row r="1228">
          <cell r="A1228">
            <v>9052018</v>
          </cell>
          <cell r="B1228" t="str">
            <v>REMOÇÃO DE PROJETOR DE FACHADA</v>
          </cell>
          <cell r="C1228" t="str">
            <v>UN</v>
          </cell>
          <cell r="D1228">
            <v>78.27</v>
          </cell>
        </row>
        <row r="1229">
          <cell r="A1229">
            <v>9052019</v>
          </cell>
          <cell r="B1229" t="str">
            <v>REMOÇÃO DE PROJETOR DE JARDIM</v>
          </cell>
          <cell r="C1229" t="str">
            <v>UN</v>
          </cell>
          <cell r="D1229">
            <v>52.18</v>
          </cell>
        </row>
        <row r="1230">
          <cell r="A1230">
            <v>9052020</v>
          </cell>
          <cell r="B1230" t="str">
            <v>REMOÇÃO DE CRUZETA DE FERRO PARA FIXAÇÃO DE PROJETOR</v>
          </cell>
          <cell r="C1230" t="str">
            <v>UN</v>
          </cell>
          <cell r="D1230">
            <v>78.27</v>
          </cell>
        </row>
        <row r="1231">
          <cell r="A1231">
            <v>9052025</v>
          </cell>
          <cell r="B1231" t="str">
            <v>REMOÇÃO DE BRAÇO DE LUMINÁRIA</v>
          </cell>
          <cell r="C1231" t="str">
            <v>UN</v>
          </cell>
          <cell r="D1231">
            <v>41.75</v>
          </cell>
        </row>
        <row r="1232">
          <cell r="A1232">
            <v>9052030</v>
          </cell>
          <cell r="B1232" t="str">
            <v>REMOÇÃO DE LÂMPADA LED</v>
          </cell>
          <cell r="C1232" t="str">
            <v>UN</v>
          </cell>
          <cell r="D1232">
            <v>3.44</v>
          </cell>
        </row>
        <row r="1233">
          <cell r="A1233">
            <v>9052031</v>
          </cell>
          <cell r="B1233" t="str">
            <v>REMOÇÃO DE LÂMPADA LED TUBULAR</v>
          </cell>
          <cell r="C1233" t="str">
            <v>UN</v>
          </cell>
          <cell r="D1233">
            <v>3.44</v>
          </cell>
        </row>
        <row r="1234">
          <cell r="A1234">
            <v>9053000</v>
          </cell>
          <cell r="B1234" t="str">
            <v>DEMOLIÇÕES - PÁRA-RAIOS E OUTROS</v>
          </cell>
          <cell r="C1234" t="str">
            <v>.</v>
          </cell>
          <cell r="D1234" t="str">
            <v>.</v>
          </cell>
        </row>
        <row r="1235">
          <cell r="A1235">
            <v>9053010</v>
          </cell>
          <cell r="B1235" t="str">
            <v>REMOÇÃO DE CAPTOR DE PÁRA-RAIOS - TIPO FRANKLIN</v>
          </cell>
          <cell r="C1235" t="str">
            <v>UN</v>
          </cell>
          <cell r="D1235">
            <v>26.09</v>
          </cell>
        </row>
        <row r="1236">
          <cell r="A1236">
            <v>9053011</v>
          </cell>
          <cell r="B1236" t="str">
            <v>REMOÇÃO DE CAPTOR DE PÁRA-RAIOS - RADIOATIVO</v>
          </cell>
          <cell r="C1236" t="str">
            <v>UN</v>
          </cell>
          <cell r="D1236">
            <v>26.09</v>
          </cell>
        </row>
        <row r="1237">
          <cell r="A1237">
            <v>9053014</v>
          </cell>
          <cell r="B1237" t="str">
            <v>REMOÇÃO DE CORDOALHA DE COBRE NÚ</v>
          </cell>
          <cell r="C1237" t="str">
            <v>M</v>
          </cell>
          <cell r="D1237">
            <v>10.44</v>
          </cell>
        </row>
        <row r="1238">
          <cell r="A1238">
            <v>9053015</v>
          </cell>
          <cell r="B1238" t="str">
            <v>REMOÇÃO DE CABO DE COBRE NÚ, PARA ATERRAMENTO</v>
          </cell>
          <cell r="C1238" t="str">
            <v>M</v>
          </cell>
          <cell r="D1238">
            <v>13.05</v>
          </cell>
        </row>
        <row r="1239">
          <cell r="A1239">
            <v>9053016</v>
          </cell>
          <cell r="B1239" t="str">
            <v>REMOÇÃO DE CONECTOR TIPO "SPLIT-BOLT"</v>
          </cell>
          <cell r="C1239" t="str">
            <v>UN</v>
          </cell>
          <cell r="D1239">
            <v>10.44</v>
          </cell>
        </row>
        <row r="1240">
          <cell r="A1240">
            <v>9053020</v>
          </cell>
          <cell r="B1240" t="str">
            <v>REMOÇÃO DE BASE E HASTE DE PÁRA-RAIOS</v>
          </cell>
          <cell r="C1240" t="str">
            <v>UN</v>
          </cell>
          <cell r="D1240">
            <v>52.18</v>
          </cell>
        </row>
        <row r="1241">
          <cell r="A1241">
            <v>9053021</v>
          </cell>
          <cell r="B1241" t="str">
            <v>REMOÇÃO DE CABO DE AÇO E ESTICADORES</v>
          </cell>
          <cell r="C1241" t="str">
            <v>M</v>
          </cell>
          <cell r="D1241">
            <v>26.09</v>
          </cell>
        </row>
        <row r="1242">
          <cell r="A1242">
            <v>9053022</v>
          </cell>
          <cell r="B1242" t="str">
            <v>REMOÇÃO DE BRAÇADEIRA PARA 3 ESTAIS</v>
          </cell>
          <cell r="C1242" t="str">
            <v>UN</v>
          </cell>
          <cell r="D1242">
            <v>26.09</v>
          </cell>
        </row>
        <row r="1243">
          <cell r="A1243">
            <v>9053025</v>
          </cell>
          <cell r="B1243" t="str">
            <v>REMOÇÃO DE TUBO DE PROTEÇÃO PARA CORDOALHA, INCLUSIVE FIXAÇÕES</v>
          </cell>
          <cell r="C1243" t="str">
            <v>UN</v>
          </cell>
          <cell r="D1243">
            <v>52.18</v>
          </cell>
        </row>
        <row r="1244">
          <cell r="A1244">
            <v>9053055</v>
          </cell>
          <cell r="B1244" t="str">
            <v>REMOÇÃO DE AUTOMÁTICO DE BÓIA</v>
          </cell>
          <cell r="C1244" t="str">
            <v>UN</v>
          </cell>
          <cell r="D1244">
            <v>31.31</v>
          </cell>
        </row>
        <row r="1245">
          <cell r="A1245">
            <v>9053056</v>
          </cell>
          <cell r="B1245" t="str">
            <v>REMOÇÃO DE CONTACTOR MAGNÉTICO E RELÊS PARA QUADRO DE COMANDO</v>
          </cell>
          <cell r="C1245" t="str">
            <v>UN</v>
          </cell>
          <cell r="D1245">
            <v>52.18</v>
          </cell>
        </row>
        <row r="1246">
          <cell r="A1246">
            <v>9053060</v>
          </cell>
          <cell r="B1246" t="str">
            <v>REMOÇÃO DE POSTE DE FERRO, INCLUSIVE BASE DE FIXAÇÃO</v>
          </cell>
          <cell r="C1246" t="str">
            <v>UN</v>
          </cell>
          <cell r="D1246">
            <v>260.91000000000003</v>
          </cell>
        </row>
        <row r="1247">
          <cell r="A1247">
            <v>9053061</v>
          </cell>
          <cell r="B1247" t="str">
            <v>REMOÇÃO DE POSTE DE FERRO ENGASTADO NO SOLO</v>
          </cell>
          <cell r="C1247" t="str">
            <v>UN</v>
          </cell>
          <cell r="D1247">
            <v>417.46</v>
          </cell>
        </row>
        <row r="1248">
          <cell r="A1248">
            <v>9053062</v>
          </cell>
          <cell r="B1248" t="str">
            <v>REMOÇÃO DE POSTE DE CONCRETO EM REDE DE ENERGIA</v>
          </cell>
          <cell r="C1248" t="str">
            <v>UN</v>
          </cell>
          <cell r="D1248">
            <v>260.91000000000003</v>
          </cell>
        </row>
        <row r="1249">
          <cell r="A1249">
            <v>9054000</v>
          </cell>
          <cell r="B1249" t="str">
            <v>DEMOLIÇÕES - CABINE PRIMÁRIA</v>
          </cell>
          <cell r="C1249" t="str">
            <v>.</v>
          </cell>
          <cell r="D1249" t="str">
            <v>.</v>
          </cell>
        </row>
        <row r="1250">
          <cell r="A1250">
            <v>9054001</v>
          </cell>
          <cell r="B1250" t="str">
            <v>REMOÇÃO DE ISOLADOR TIPO DISCO, INCLUSIVE GANCHO DE SUSTENTAÇÃO</v>
          </cell>
          <cell r="C1250" t="str">
            <v>UN</v>
          </cell>
          <cell r="D1250">
            <v>7.83</v>
          </cell>
        </row>
        <row r="1251">
          <cell r="A1251">
            <v>9054002</v>
          </cell>
          <cell r="B1251" t="str">
            <v>REMOÇÃO DE ISOLADOR TIPO CASTANHA, INCLUSIVE GANCHO DE SUSTENTAÇÃO</v>
          </cell>
          <cell r="C1251" t="str">
            <v>UN</v>
          </cell>
          <cell r="D1251">
            <v>2.15</v>
          </cell>
        </row>
        <row r="1252">
          <cell r="A1252">
            <v>9054003</v>
          </cell>
          <cell r="B1252" t="str">
            <v>REMOÇÃO DE ISOLADOR TIPO PINO PARA A.T. INCLUSIVE PINO</v>
          </cell>
          <cell r="C1252" t="str">
            <v>UN</v>
          </cell>
          <cell r="D1252">
            <v>13.05</v>
          </cell>
        </row>
        <row r="1253">
          <cell r="A1253">
            <v>9054004</v>
          </cell>
          <cell r="B1253" t="str">
            <v>REMOÇÃO DE ISOLADOR TIPO PEDESTAL PARA A.T.</v>
          </cell>
          <cell r="C1253" t="str">
            <v>UN</v>
          </cell>
          <cell r="D1253">
            <v>10.44</v>
          </cell>
        </row>
        <row r="1254">
          <cell r="A1254">
            <v>9054005</v>
          </cell>
          <cell r="B1254" t="str">
            <v>REMOÇÃO DE CRUZETA DE MADEIRA</v>
          </cell>
          <cell r="C1254" t="str">
            <v>UN</v>
          </cell>
          <cell r="D1254">
            <v>73.7</v>
          </cell>
        </row>
        <row r="1255">
          <cell r="A1255">
            <v>9054006</v>
          </cell>
          <cell r="B1255" t="str">
            <v>REMOÇÃO DE BUCHA DE PASSAGEM INTERNA/EXTERNA PARA A.T.</v>
          </cell>
          <cell r="C1255" t="str">
            <v>UN</v>
          </cell>
          <cell r="D1255">
            <v>20.87</v>
          </cell>
        </row>
        <row r="1256">
          <cell r="A1256">
            <v>9054007</v>
          </cell>
          <cell r="B1256" t="str">
            <v>REMOÇÃO DE CHAPA DE FERRO PARA BUCHA DE PASSAGEM</v>
          </cell>
          <cell r="C1256" t="str">
            <v>UN</v>
          </cell>
          <cell r="D1256">
            <v>20.87</v>
          </cell>
        </row>
        <row r="1257">
          <cell r="A1257">
            <v>9054008</v>
          </cell>
          <cell r="B1257" t="str">
            <v>REMOÇÃO DE VERGALHÃO DE COBRE 3/8"</v>
          </cell>
          <cell r="C1257" t="str">
            <v>M</v>
          </cell>
          <cell r="D1257">
            <v>10.44</v>
          </cell>
        </row>
        <row r="1258">
          <cell r="A1258">
            <v>9054009</v>
          </cell>
          <cell r="B1258" t="str">
            <v>REMOÇÃO DE TERMINAL OU CONECTOR PARA VERGALHÃO DE COBRE</v>
          </cell>
          <cell r="C1258" t="str">
            <v>UN</v>
          </cell>
          <cell r="D1258">
            <v>4.3</v>
          </cell>
        </row>
        <row r="1259">
          <cell r="A1259">
            <v>9054010</v>
          </cell>
          <cell r="B1259" t="str">
            <v>REMOÇÃO DE CHAVE SECCIONADORA TRIPOLAR</v>
          </cell>
          <cell r="C1259" t="str">
            <v>UN</v>
          </cell>
          <cell r="D1259">
            <v>147.4</v>
          </cell>
        </row>
        <row r="1260">
          <cell r="A1260">
            <v>9054011</v>
          </cell>
          <cell r="B1260" t="str">
            <v>REMOÇÃO DE TRANSFORMADOR DE POTENCIAL</v>
          </cell>
          <cell r="C1260" t="str">
            <v>UN</v>
          </cell>
          <cell r="D1260">
            <v>33.92</v>
          </cell>
        </row>
        <row r="1261">
          <cell r="A1261">
            <v>9054012</v>
          </cell>
          <cell r="B1261" t="str">
            <v>REMOÇÃO DE DISJUNTOR A ÓLEO - VOL NORMAL OU REDUZIDO</v>
          </cell>
          <cell r="C1261" t="str">
            <v>UN</v>
          </cell>
          <cell r="D1261">
            <v>200.44</v>
          </cell>
        </row>
        <row r="1262">
          <cell r="A1262">
            <v>9054013</v>
          </cell>
          <cell r="B1262" t="str">
            <v>REMOÇÃO DE TRANSFORMADOR DE POTÊNCIA CLASSE 15KV</v>
          </cell>
          <cell r="C1262" t="str">
            <v>UN</v>
          </cell>
          <cell r="D1262">
            <v>384.69</v>
          </cell>
        </row>
        <row r="1263">
          <cell r="A1263">
            <v>9054014</v>
          </cell>
          <cell r="B1263" t="str">
            <v>REMOÇÃO DE CHAVE FUSÍVEL TIPO MATHEUS</v>
          </cell>
          <cell r="C1263" t="str">
            <v>UN</v>
          </cell>
          <cell r="D1263">
            <v>78.27</v>
          </cell>
        </row>
        <row r="1264">
          <cell r="A1264">
            <v>9054015</v>
          </cell>
          <cell r="B1264" t="str">
            <v>REMOÇÃO DE SUPORTE DE TRANSFORMADOR EM POSTE</v>
          </cell>
          <cell r="C1264" t="str">
            <v>UN</v>
          </cell>
          <cell r="D1264">
            <v>34.43</v>
          </cell>
        </row>
        <row r="1265">
          <cell r="A1265">
            <v>9054016</v>
          </cell>
          <cell r="B1265" t="str">
            <v>REMOÇÃO DE CABOS DE A.T. EM LINHA AÉREA ATÉ 35MM2</v>
          </cell>
          <cell r="C1265" t="str">
            <v>M</v>
          </cell>
          <cell r="D1265">
            <v>36.85</v>
          </cell>
        </row>
        <row r="1266">
          <cell r="A1266">
            <v>9054017</v>
          </cell>
          <cell r="B1266" t="str">
            <v>REMOÇÃO DE PÁRA-RAIOS TIPO CRISTAL VALVE CLASSE 15KV</v>
          </cell>
          <cell r="C1266" t="str">
            <v>UN</v>
          </cell>
          <cell r="D1266">
            <v>110.55</v>
          </cell>
        </row>
        <row r="1267">
          <cell r="A1267">
            <v>9054018</v>
          </cell>
          <cell r="B1267" t="str">
            <v>REMOÇÃO DE CONTATORES E RELÊS EM GERAL</v>
          </cell>
          <cell r="C1267" t="str">
            <v>UN</v>
          </cell>
          <cell r="D1267">
            <v>99.49</v>
          </cell>
        </row>
        <row r="1268">
          <cell r="A1268">
            <v>9054019</v>
          </cell>
          <cell r="B1268" t="str">
            <v>REMOÇÃO DE MUFLA INTERNA UNIPOLAR/TRIPOLAR</v>
          </cell>
          <cell r="C1268" t="str">
            <v>UN</v>
          </cell>
          <cell r="D1268">
            <v>73.7</v>
          </cell>
        </row>
        <row r="1269">
          <cell r="A1269">
            <v>9054020</v>
          </cell>
          <cell r="B1269" t="str">
            <v>REMOÇÃO DE BUCHA DE PASSAGEM PARA NEUTRO - 1KV</v>
          </cell>
          <cell r="C1269" t="str">
            <v>UN</v>
          </cell>
          <cell r="D1269">
            <v>15.65</v>
          </cell>
        </row>
        <row r="1270">
          <cell r="A1270">
            <v>9054021</v>
          </cell>
          <cell r="B1270" t="str">
            <v>REMOÇÃO DE ÓLEO ISOLANTE DE TRANSFORMADOR OU DISJUNTOR</v>
          </cell>
          <cell r="C1270" t="str">
            <v>L</v>
          </cell>
          <cell r="D1270">
            <v>0.86</v>
          </cell>
        </row>
        <row r="1271">
          <cell r="A1271">
            <v>9054022</v>
          </cell>
          <cell r="B1271" t="str">
            <v>REMOÇÃO DE SELA PARA CRUZETA DE MADEIRA</v>
          </cell>
          <cell r="C1271" t="str">
            <v>UN</v>
          </cell>
          <cell r="D1271">
            <v>10.76</v>
          </cell>
        </row>
        <row r="1272">
          <cell r="A1272">
            <v>9054023</v>
          </cell>
          <cell r="B1272" t="str">
            <v>REMOÇÃO DE FUSÍVEL EM ALTA TENSÃO TIPO "HH"</v>
          </cell>
          <cell r="C1272" t="str">
            <v>UN</v>
          </cell>
          <cell r="D1272">
            <v>26.09</v>
          </cell>
        </row>
        <row r="1273">
          <cell r="A1273">
            <v>9054024</v>
          </cell>
          <cell r="B1273" t="str">
            <v>REMOÇÃO DE ELO FUSÍVEL EM CHAVE TIPO MATHEUS</v>
          </cell>
          <cell r="C1273" t="str">
            <v>UN</v>
          </cell>
          <cell r="D1273">
            <v>15.65</v>
          </cell>
        </row>
        <row r="1274">
          <cell r="A1274">
            <v>9054025</v>
          </cell>
          <cell r="B1274" t="str">
            <v>REMOÇÃO DE RELÊ OU BOBINA - DISJUNTOR DE A.T.</v>
          </cell>
          <cell r="C1274" t="str">
            <v>UN</v>
          </cell>
          <cell r="D1274">
            <v>24.53</v>
          </cell>
        </row>
        <row r="1275">
          <cell r="A1275">
            <v>9054026</v>
          </cell>
          <cell r="B1275" t="str">
            <v>REMOÇÃO DE MUFLA EXTERNA UNIPOLAR / TRIPOLAR</v>
          </cell>
          <cell r="C1275" t="str">
            <v>UN</v>
          </cell>
          <cell r="D1275">
            <v>110.55</v>
          </cell>
        </row>
        <row r="1276">
          <cell r="A1276">
            <v>9054027</v>
          </cell>
          <cell r="B1276" t="str">
            <v>REMOÇÃO DE MUFLA INTERNA UNIPOLAR / TRIPOLAR</v>
          </cell>
          <cell r="C1276" t="str">
            <v>UN</v>
          </cell>
          <cell r="D1276">
            <v>73.7</v>
          </cell>
        </row>
        <row r="1277">
          <cell r="A1277">
            <v>9060000</v>
          </cell>
          <cell r="B1277" t="str">
            <v>RETIRADAS - ENTRADA E DISTRIBUIÇÃO</v>
          </cell>
          <cell r="C1277" t="str">
            <v>.</v>
          </cell>
          <cell r="D1277" t="str">
            <v>.</v>
          </cell>
        </row>
        <row r="1278">
          <cell r="A1278">
            <v>9060001</v>
          </cell>
          <cell r="B1278" t="str">
            <v>RETIRADA DE POSTE DE ENTRADA DE ENERGIA EM BAIXA TENSÃO - GALVANIZADO</v>
          </cell>
          <cell r="C1278" t="str">
            <v>UN</v>
          </cell>
          <cell r="D1278">
            <v>208.73</v>
          </cell>
        </row>
        <row r="1279">
          <cell r="A1279">
            <v>9060002</v>
          </cell>
          <cell r="B1279" t="str">
            <v>RETIRADA DE POSTE DE ENTRADA DE ENERGIA EM BAIXA TENSÃO - CONCRETO</v>
          </cell>
          <cell r="C1279" t="str">
            <v>UN</v>
          </cell>
          <cell r="D1279">
            <v>260.91000000000003</v>
          </cell>
        </row>
        <row r="1280">
          <cell r="A1280">
            <v>9060003</v>
          </cell>
          <cell r="B1280" t="str">
            <v>RETIRADA DE CAIXA DE ENTRADA DE ENERGIA EM BAIXA TENSÃO</v>
          </cell>
          <cell r="C1280" t="str">
            <v>UN</v>
          </cell>
          <cell r="D1280">
            <v>234.82</v>
          </cell>
        </row>
        <row r="1281">
          <cell r="A1281">
            <v>9060004</v>
          </cell>
          <cell r="B1281" t="str">
            <v>RETIRADA DE ARMAÇÃO TIPO BRAQUETE</v>
          </cell>
          <cell r="C1281" t="str">
            <v>UN</v>
          </cell>
          <cell r="D1281">
            <v>26.09</v>
          </cell>
        </row>
        <row r="1282">
          <cell r="A1282">
            <v>9060005</v>
          </cell>
          <cell r="B1282" t="str">
            <v>RETIRADA DE CABEÇOTE TIPO "TELESP"</v>
          </cell>
          <cell r="C1282" t="str">
            <v>UN</v>
          </cell>
          <cell r="D1282">
            <v>13.05</v>
          </cell>
        </row>
        <row r="1283">
          <cell r="A1283">
            <v>9060008</v>
          </cell>
          <cell r="B1283" t="str">
            <v>RETIRADA DE CONDULETE</v>
          </cell>
          <cell r="C1283" t="str">
            <v>UN</v>
          </cell>
          <cell r="D1283">
            <v>26.09</v>
          </cell>
        </row>
        <row r="1284">
          <cell r="A1284">
            <v>9060009</v>
          </cell>
          <cell r="B1284" t="str">
            <v>RETIRADA DE PERFILADOS</v>
          </cell>
          <cell r="C1284" t="str">
            <v>M</v>
          </cell>
          <cell r="D1284">
            <v>20.87</v>
          </cell>
        </row>
        <row r="1285">
          <cell r="A1285">
            <v>9060012</v>
          </cell>
          <cell r="B1285" t="str">
            <v>RETIRADA DE ELETRODUTOS APARENTES - ATÉ 2"</v>
          </cell>
          <cell r="C1285" t="str">
            <v>M</v>
          </cell>
          <cell r="D1285">
            <v>13.05</v>
          </cell>
        </row>
        <row r="1286">
          <cell r="A1286">
            <v>9060013</v>
          </cell>
          <cell r="B1286" t="str">
            <v>RETIRADA DE ELETRODUTOS APARENTES - ACIMA DE 2"</v>
          </cell>
          <cell r="C1286" t="str">
            <v>M</v>
          </cell>
          <cell r="D1286">
            <v>26.09</v>
          </cell>
        </row>
        <row r="1287">
          <cell r="A1287">
            <v>9060014</v>
          </cell>
          <cell r="B1287" t="str">
            <v>RETIRADA DE FIO EMBUTIDO - ATÉ 16MM2</v>
          </cell>
          <cell r="C1287" t="str">
            <v>M</v>
          </cell>
          <cell r="D1287">
            <v>2.61</v>
          </cell>
        </row>
        <row r="1288">
          <cell r="A1288">
            <v>9060015</v>
          </cell>
          <cell r="B1288" t="str">
            <v>RETIRADA DE CABO EMBUTIDO - ACIMA DE 16MM2</v>
          </cell>
          <cell r="C1288" t="str">
            <v>M</v>
          </cell>
          <cell r="D1288">
            <v>5.22</v>
          </cell>
        </row>
        <row r="1289">
          <cell r="A1289">
            <v>9060016</v>
          </cell>
          <cell r="B1289" t="str">
            <v>RETIRADA DE FIO APARENTE - ATÉ 16MM2</v>
          </cell>
          <cell r="C1289" t="str">
            <v>M</v>
          </cell>
          <cell r="D1289">
            <v>3.13</v>
          </cell>
        </row>
        <row r="1290">
          <cell r="A1290">
            <v>9060017</v>
          </cell>
          <cell r="B1290" t="str">
            <v>RETIRADA DE CABO APARENTE - ACIMA DE 16MM2</v>
          </cell>
          <cell r="C1290" t="str">
            <v>M</v>
          </cell>
          <cell r="D1290">
            <v>6.26</v>
          </cell>
        </row>
        <row r="1291">
          <cell r="A1291">
            <v>9060018</v>
          </cell>
          <cell r="B1291" t="str">
            <v>RETIRADA DE TERMINAIS OU CONECTORES DE PRESSÃO PARA CABOS</v>
          </cell>
          <cell r="C1291" t="str">
            <v>UN</v>
          </cell>
          <cell r="D1291">
            <v>10.44</v>
          </cell>
        </row>
        <row r="1292">
          <cell r="A1292">
            <v>9060020</v>
          </cell>
          <cell r="B1292" t="str">
            <v>RETIRADA DE SUPORTE-ISOLADOR TIPO ROLDANA</v>
          </cell>
          <cell r="C1292" t="str">
            <v>UN</v>
          </cell>
          <cell r="D1292">
            <v>10.44</v>
          </cell>
        </row>
        <row r="1293">
          <cell r="A1293">
            <v>9061000</v>
          </cell>
          <cell r="B1293" t="str">
            <v>RETIRADAS - CAIXAS E QUADROS</v>
          </cell>
          <cell r="C1293" t="str">
            <v>.</v>
          </cell>
          <cell r="D1293" t="str">
            <v>.</v>
          </cell>
        </row>
        <row r="1294">
          <cell r="A1294">
            <v>9061010</v>
          </cell>
          <cell r="B1294" t="str">
            <v>RETIRADA DE BARRAMENTOS EM QUADROS ELÉTRICOS</v>
          </cell>
          <cell r="C1294" t="str">
            <v>M</v>
          </cell>
          <cell r="D1294">
            <v>41.75</v>
          </cell>
        </row>
        <row r="1295">
          <cell r="A1295">
            <v>9061011</v>
          </cell>
          <cell r="B1295" t="str">
            <v>RETIRADA DE ISOLADORES EM QUADROS ELÉTRICOS</v>
          </cell>
          <cell r="C1295" t="str">
            <v>UN</v>
          </cell>
          <cell r="D1295">
            <v>10.44</v>
          </cell>
        </row>
        <row r="1296">
          <cell r="A1296">
            <v>9061015</v>
          </cell>
          <cell r="B1296" t="str">
            <v>RETIRADA DE DISJUNTOR AUTOMÁTICO UNIPOLAR ATÉ 50A</v>
          </cell>
          <cell r="C1296" t="str">
            <v>UN</v>
          </cell>
          <cell r="D1296">
            <v>15.65</v>
          </cell>
        </row>
        <row r="1297">
          <cell r="A1297">
            <v>9061016</v>
          </cell>
          <cell r="B1297" t="str">
            <v>RETIRADA DE DISJUNTOR AUTOMÁTICO BIPOLAR ATÉ 50A</v>
          </cell>
          <cell r="C1297" t="str">
            <v>UN</v>
          </cell>
          <cell r="D1297">
            <v>36.53</v>
          </cell>
        </row>
        <row r="1298">
          <cell r="A1298">
            <v>9061017</v>
          </cell>
          <cell r="B1298" t="str">
            <v>RETIRADA DE DISJUNTOR AUTOMÁTICO TRIPOLAR ATÉ 50A</v>
          </cell>
          <cell r="C1298" t="str">
            <v>UN</v>
          </cell>
          <cell r="D1298">
            <v>67.84</v>
          </cell>
        </row>
        <row r="1299">
          <cell r="A1299">
            <v>9061025</v>
          </cell>
          <cell r="B1299" t="str">
            <v>RETIRADA DE CAIXA PARA FUSÍVEL OU TOMADA, INSTALADA EM PERFILADOS</v>
          </cell>
          <cell r="C1299" t="str">
            <v>UN</v>
          </cell>
          <cell r="D1299">
            <v>26.09</v>
          </cell>
        </row>
        <row r="1300">
          <cell r="A1300">
            <v>9061026</v>
          </cell>
          <cell r="B1300" t="str">
            <v>RETIRADA DE QUADRO DE DISTRIBUIÇÃO OU CAIXA DE PASSAGEM</v>
          </cell>
          <cell r="C1300" t="str">
            <v>M2</v>
          </cell>
          <cell r="D1300">
            <v>104.36</v>
          </cell>
        </row>
        <row r="1301">
          <cell r="A1301">
            <v>9061030</v>
          </cell>
          <cell r="B1301" t="str">
            <v>RETIRADA DE FECHADURA DE QUADRO DE DISTRIBUIÇÃO OU CAIXA DE PASSAGEM</v>
          </cell>
          <cell r="C1301" t="str">
            <v>UN</v>
          </cell>
          <cell r="D1301">
            <v>10.44</v>
          </cell>
        </row>
        <row r="1302">
          <cell r="A1302">
            <v>9061032</v>
          </cell>
          <cell r="B1302" t="str">
            <v>RETIRADA DE DISJUNTOR AUTOMÁTICO TIPO "QUICK-LAG"</v>
          </cell>
          <cell r="C1302" t="str">
            <v>UN</v>
          </cell>
          <cell r="D1302">
            <v>15.65</v>
          </cell>
        </row>
        <row r="1303">
          <cell r="A1303">
            <v>9061034</v>
          </cell>
          <cell r="B1303" t="str">
            <v>RETIRADA DE BASE EM CHAPA DE FERRO, PARA DISJUNTOR TIPO "QUICK-LAG"</v>
          </cell>
          <cell r="C1303" t="str">
            <v>UN</v>
          </cell>
          <cell r="D1303">
            <v>13.05</v>
          </cell>
        </row>
        <row r="1304">
          <cell r="A1304">
            <v>9061035</v>
          </cell>
          <cell r="B1304" t="str">
            <v>RETIRADA DE CAPACITOR PARA CORREÇÃO DE FATOR DE POTÊNCIA</v>
          </cell>
          <cell r="C1304" t="str">
            <v>UN</v>
          </cell>
          <cell r="D1304">
            <v>609.61</v>
          </cell>
        </row>
        <row r="1305">
          <cell r="A1305">
            <v>9061037</v>
          </cell>
          <cell r="B1305" t="str">
            <v>RETIRADA DE CHAVE SECCIONADORA OU BASE PARA FUSÍVEIS TIPO NH UNIPOLAR</v>
          </cell>
          <cell r="C1305" t="str">
            <v>UN</v>
          </cell>
          <cell r="D1305">
            <v>26.09</v>
          </cell>
        </row>
        <row r="1306">
          <cell r="A1306">
            <v>9061038</v>
          </cell>
          <cell r="B1306" t="str">
            <v>RETIRADA DE CHAVE SECCIONADORA OU BASE PARA FUSÍVEIS TIPO NH TRIPOLAR</v>
          </cell>
          <cell r="C1306" t="str">
            <v>UN</v>
          </cell>
          <cell r="D1306">
            <v>39.14</v>
          </cell>
        </row>
        <row r="1307">
          <cell r="A1307">
            <v>9061039</v>
          </cell>
          <cell r="B1307" t="str">
            <v>RETIRADA DE BASE PARA FUSÍVEIS TIPO DIAZED</v>
          </cell>
          <cell r="C1307" t="str">
            <v>UN</v>
          </cell>
          <cell r="D1307">
            <v>13.05</v>
          </cell>
        </row>
        <row r="1308">
          <cell r="A1308">
            <v>9061040</v>
          </cell>
          <cell r="B1308" t="str">
            <v>RETIRADA DE BARRAMENTO DE COBRE</v>
          </cell>
          <cell r="C1308" t="str">
            <v>UN</v>
          </cell>
          <cell r="D1308">
            <v>26.09</v>
          </cell>
        </row>
        <row r="1309">
          <cell r="A1309">
            <v>9062000</v>
          </cell>
          <cell r="B1309" t="str">
            <v>RETIRADAS - PONTOS E APARELHOS</v>
          </cell>
          <cell r="C1309" t="str">
            <v>.</v>
          </cell>
          <cell r="D1309" t="str">
            <v>.</v>
          </cell>
        </row>
        <row r="1310">
          <cell r="A1310">
            <v>9062001</v>
          </cell>
          <cell r="B1310" t="str">
            <v>RETIRADA DE SOQUETES EM LUMINÁRIAS</v>
          </cell>
          <cell r="C1310" t="str">
            <v>UN</v>
          </cell>
          <cell r="D1310">
            <v>13.05</v>
          </cell>
        </row>
        <row r="1311">
          <cell r="A1311">
            <v>9062002</v>
          </cell>
          <cell r="B1311" t="str">
            <v>RETIRADA DE REATOR EM LUMINÁRIA FLUORESCENTE</v>
          </cell>
          <cell r="C1311" t="str">
            <v>UN</v>
          </cell>
          <cell r="D1311">
            <v>5.22</v>
          </cell>
        </row>
        <row r="1312">
          <cell r="A1312">
            <v>9062003</v>
          </cell>
          <cell r="B1312" t="str">
            <v>RETIRADA DE LÂMPADA INCANDESCENTE OU FLUORESCENTE</v>
          </cell>
          <cell r="C1312" t="str">
            <v>UN</v>
          </cell>
          <cell r="D1312">
            <v>2.15</v>
          </cell>
        </row>
        <row r="1313">
          <cell r="A1313">
            <v>9062004</v>
          </cell>
          <cell r="B1313" t="str">
            <v>RETIRADA DE LÂMPADA VAPOR DE MERCÚRIO, SÓDIO OU MISTA</v>
          </cell>
          <cell r="C1313" t="str">
            <v>UN</v>
          </cell>
          <cell r="D1313">
            <v>15.65</v>
          </cell>
        </row>
        <row r="1314">
          <cell r="A1314">
            <v>9062005</v>
          </cell>
          <cell r="B1314" t="str">
            <v>RETIRADA DE PLACA DIFUSORA PARA LÂMPADA FLUORESCENTE</v>
          </cell>
          <cell r="C1314" t="str">
            <v>UN</v>
          </cell>
          <cell r="D1314">
            <v>2.15</v>
          </cell>
        </row>
        <row r="1315">
          <cell r="A1315">
            <v>9062010</v>
          </cell>
          <cell r="B1315" t="str">
            <v>RETIRADA DE LUMINÁRIA INTERNA PARA LÂMPADA INCANDESCENTE</v>
          </cell>
          <cell r="C1315" t="str">
            <v>UN</v>
          </cell>
          <cell r="D1315">
            <v>20.87</v>
          </cell>
        </row>
        <row r="1316">
          <cell r="A1316">
            <v>9062011</v>
          </cell>
          <cell r="B1316" t="str">
            <v>RETIRADA DE LUMINÁRIA INTERNA PARA LÂMPADA FLUORESCENTE</v>
          </cell>
          <cell r="C1316" t="str">
            <v>UN</v>
          </cell>
          <cell r="D1316">
            <v>39.14</v>
          </cell>
        </row>
        <row r="1317">
          <cell r="A1317">
            <v>9062012</v>
          </cell>
          <cell r="B1317" t="str">
            <v>RETIRADA DE LUMINÁRIA EXTERNA INSTALADA EM POSTE</v>
          </cell>
          <cell r="C1317" t="str">
            <v>UN</v>
          </cell>
          <cell r="D1317">
            <v>78.27</v>
          </cell>
        </row>
        <row r="1318">
          <cell r="A1318">
            <v>9062013</v>
          </cell>
          <cell r="B1318" t="str">
            <v>RETIRADA DE LUMINÁRIA EXTERNA INSTALADA EM BRAÇO DE FERRO</v>
          </cell>
          <cell r="C1318" t="str">
            <v>UN</v>
          </cell>
          <cell r="D1318">
            <v>78.27</v>
          </cell>
        </row>
        <row r="1319">
          <cell r="A1319">
            <v>9062014</v>
          </cell>
          <cell r="B1319" t="str">
            <v>RETIRADA DE LUMINÁRIA A PROVA DE TEMPO, GASES E VAPOR</v>
          </cell>
          <cell r="C1319" t="str">
            <v>UN</v>
          </cell>
          <cell r="D1319">
            <v>26.09</v>
          </cell>
        </row>
        <row r="1320">
          <cell r="A1320">
            <v>9062018</v>
          </cell>
          <cell r="B1320" t="str">
            <v>RETIRADA DE PROJETOR DE FACHADA</v>
          </cell>
          <cell r="C1320" t="str">
            <v>UN</v>
          </cell>
          <cell r="D1320">
            <v>78.27</v>
          </cell>
        </row>
        <row r="1321">
          <cell r="A1321">
            <v>9062019</v>
          </cell>
          <cell r="B1321" t="str">
            <v>RETIRADA DE PROJETOR DE JARDIM</v>
          </cell>
          <cell r="C1321" t="str">
            <v>UN</v>
          </cell>
          <cell r="D1321">
            <v>52.18</v>
          </cell>
        </row>
        <row r="1322">
          <cell r="A1322">
            <v>9062025</v>
          </cell>
          <cell r="B1322" t="str">
            <v>RETIRADA DE BRAÇO DE LUMINÁRIA</v>
          </cell>
          <cell r="C1322" t="str">
            <v>UN</v>
          </cell>
          <cell r="D1322">
            <v>52.18</v>
          </cell>
        </row>
        <row r="1323">
          <cell r="A1323">
            <v>9062030</v>
          </cell>
          <cell r="B1323" t="str">
            <v>RETIRADA DE LÂMPADA LED</v>
          </cell>
          <cell r="C1323" t="str">
            <v>UN</v>
          </cell>
          <cell r="D1323">
            <v>4.5199999999999996</v>
          </cell>
        </row>
        <row r="1324">
          <cell r="A1324">
            <v>9062031</v>
          </cell>
          <cell r="B1324" t="str">
            <v>RETIRADA DE LÂMPADA LED TUBULAR</v>
          </cell>
          <cell r="C1324" t="str">
            <v>UN</v>
          </cell>
          <cell r="D1324">
            <v>4.5199999999999996</v>
          </cell>
        </row>
        <row r="1325">
          <cell r="A1325">
            <v>9063000</v>
          </cell>
          <cell r="B1325" t="str">
            <v>RETIRADAS - PÁRA-RAIOS E OUTROS</v>
          </cell>
          <cell r="C1325" t="str">
            <v>.</v>
          </cell>
          <cell r="D1325" t="str">
            <v>.</v>
          </cell>
        </row>
        <row r="1326">
          <cell r="A1326">
            <v>9063014</v>
          </cell>
          <cell r="B1326" t="str">
            <v>RETIRADA DE CORDOALHA DE COBRE NÚ</v>
          </cell>
          <cell r="C1326" t="str">
            <v>M</v>
          </cell>
          <cell r="D1326">
            <v>10.44</v>
          </cell>
        </row>
        <row r="1327">
          <cell r="A1327">
            <v>9063015</v>
          </cell>
          <cell r="B1327" t="str">
            <v>RETIRADA DE CORDOALHA DE COBRE NÚ PARA ATERRAMENTO</v>
          </cell>
          <cell r="C1327" t="str">
            <v>M</v>
          </cell>
          <cell r="D1327">
            <v>13.05</v>
          </cell>
        </row>
        <row r="1328">
          <cell r="A1328">
            <v>9063016</v>
          </cell>
          <cell r="B1328" t="str">
            <v>RETIRADA DE CONECTOR TIPO "SPLIT-BOLT"</v>
          </cell>
          <cell r="C1328" t="str">
            <v>UN</v>
          </cell>
          <cell r="D1328">
            <v>10.44</v>
          </cell>
        </row>
        <row r="1329">
          <cell r="A1329">
            <v>9063060</v>
          </cell>
          <cell r="B1329" t="str">
            <v>RETIRADA DE POSTE DE FERRO, INCLUSIVE BASE DE FIXAÇÃO</v>
          </cell>
          <cell r="C1329" t="str">
            <v>UN</v>
          </cell>
          <cell r="D1329">
            <v>260.91000000000003</v>
          </cell>
        </row>
        <row r="1330">
          <cell r="A1330">
            <v>9063061</v>
          </cell>
          <cell r="B1330" t="str">
            <v>RETIRADA DE POSTE DE FERRO ENGASTADO NO SOLO</v>
          </cell>
          <cell r="C1330" t="str">
            <v>UN</v>
          </cell>
          <cell r="D1330">
            <v>417.46</v>
          </cell>
        </row>
        <row r="1331">
          <cell r="A1331">
            <v>9063062</v>
          </cell>
          <cell r="B1331" t="str">
            <v>RETIRADA DE POSTE DE CONCRETO EM REDE DE ENERGIA</v>
          </cell>
          <cell r="C1331" t="str">
            <v>UN</v>
          </cell>
          <cell r="D1331">
            <v>583.70000000000005</v>
          </cell>
        </row>
        <row r="1332">
          <cell r="A1332">
            <v>9064000</v>
          </cell>
          <cell r="B1332" t="str">
            <v>RETIRADAS - CABINE PRIMÁRIA</v>
          </cell>
          <cell r="C1332" t="str">
            <v>.</v>
          </cell>
          <cell r="D1332" t="str">
            <v>.</v>
          </cell>
        </row>
        <row r="1333">
          <cell r="A1333">
            <v>9064001</v>
          </cell>
          <cell r="B1333" t="str">
            <v>RETIRADA DE ISOLADOR TIPO DISCO INCLUSIVE GANCHO DE SUSTENTAÇÃO</v>
          </cell>
          <cell r="C1333" t="str">
            <v>UN</v>
          </cell>
          <cell r="D1333">
            <v>52.18</v>
          </cell>
        </row>
        <row r="1334">
          <cell r="A1334">
            <v>9064002</v>
          </cell>
          <cell r="B1334" t="str">
            <v>RETIRADA DE ISOLADOR TIPO CASTANHA INCLUSIVE GANCHO DE SUSTENTAÇÃO</v>
          </cell>
          <cell r="C1334" t="str">
            <v>UN</v>
          </cell>
          <cell r="D1334">
            <v>2.15</v>
          </cell>
        </row>
        <row r="1335">
          <cell r="A1335">
            <v>9064003</v>
          </cell>
          <cell r="B1335" t="str">
            <v>RETIRADA DE ISOLADOR TIPO PINO A.T. INCLUSIVE PINO</v>
          </cell>
          <cell r="C1335" t="str">
            <v>UN</v>
          </cell>
          <cell r="D1335">
            <v>13.05</v>
          </cell>
        </row>
        <row r="1336">
          <cell r="A1336">
            <v>9064004</v>
          </cell>
          <cell r="B1336" t="str">
            <v>RETIRADA DE ISOLADOR TIPO PEDESTAL PARA A.T.</v>
          </cell>
          <cell r="C1336" t="str">
            <v>UN</v>
          </cell>
          <cell r="D1336">
            <v>10.44</v>
          </cell>
        </row>
        <row r="1337">
          <cell r="A1337">
            <v>9064005</v>
          </cell>
          <cell r="B1337" t="str">
            <v>RETIRADA DE CRUZETA DE MADEIRA</v>
          </cell>
          <cell r="C1337" t="str">
            <v>UN</v>
          </cell>
          <cell r="D1337">
            <v>110.55</v>
          </cell>
        </row>
        <row r="1338">
          <cell r="A1338">
            <v>9064006</v>
          </cell>
          <cell r="B1338" t="str">
            <v>RETIRADA DE BUCHA DE PASSAGEM INTERNA/EXTERNA PARA A.T.</v>
          </cell>
          <cell r="C1338" t="str">
            <v>UN</v>
          </cell>
          <cell r="D1338">
            <v>20.87</v>
          </cell>
        </row>
        <row r="1339">
          <cell r="A1339">
            <v>9064007</v>
          </cell>
          <cell r="B1339" t="str">
            <v>RETIRADA DE CHAPA DE FERRO PARA BUCHA DE PASSAGEM</v>
          </cell>
          <cell r="C1339" t="str">
            <v>UN</v>
          </cell>
          <cell r="D1339">
            <v>20.87</v>
          </cell>
        </row>
        <row r="1340">
          <cell r="A1340">
            <v>9064008</v>
          </cell>
          <cell r="B1340" t="str">
            <v>RETIRADA DE VERGALHÃO DE COBRE 3/8"</v>
          </cell>
          <cell r="C1340" t="str">
            <v>M</v>
          </cell>
          <cell r="D1340">
            <v>10.44</v>
          </cell>
        </row>
        <row r="1341">
          <cell r="A1341">
            <v>9064009</v>
          </cell>
          <cell r="B1341" t="str">
            <v>RETIRADA DE TERMINAL OU CONECTOR PARA VERGALHÃO DE COBRE</v>
          </cell>
          <cell r="C1341" t="str">
            <v>UN</v>
          </cell>
          <cell r="D1341">
            <v>4.3</v>
          </cell>
        </row>
        <row r="1342">
          <cell r="A1342">
            <v>9064010</v>
          </cell>
          <cell r="B1342" t="str">
            <v>RETIRADA DE CHAVE SECCIONADORA TRIPOLAR CLASSE 15 K.V.</v>
          </cell>
          <cell r="C1342" t="str">
            <v>UN</v>
          </cell>
          <cell r="D1342">
            <v>147.4</v>
          </cell>
        </row>
        <row r="1343">
          <cell r="A1343">
            <v>9064011</v>
          </cell>
          <cell r="B1343" t="str">
            <v>RETIRADA DE TRANSFORMADOR DE POTENCIAL</v>
          </cell>
          <cell r="C1343" t="str">
            <v>UN</v>
          </cell>
          <cell r="D1343">
            <v>33.92</v>
          </cell>
        </row>
        <row r="1344">
          <cell r="A1344">
            <v>9064012</v>
          </cell>
          <cell r="B1344" t="str">
            <v>RETIRADA DE DISJUNTOR A.T. DE VOL. NORMAL OU REDUZIDO DE ÓLEO</v>
          </cell>
          <cell r="C1344" t="str">
            <v>UN</v>
          </cell>
          <cell r="D1344">
            <v>200.44</v>
          </cell>
        </row>
        <row r="1345">
          <cell r="A1345">
            <v>9064013</v>
          </cell>
          <cell r="B1345" t="str">
            <v>RETIRADA DE TRANSFORMADOR DE POTÊNCIA CLASSE 15 KV</v>
          </cell>
          <cell r="C1345" t="str">
            <v>UN</v>
          </cell>
          <cell r="D1345">
            <v>384.69</v>
          </cell>
        </row>
        <row r="1346">
          <cell r="A1346">
            <v>9064014</v>
          </cell>
          <cell r="B1346" t="str">
            <v>RETIRADA DE CHAVE FUSÍVEL TIPO MATHEUS</v>
          </cell>
          <cell r="C1346" t="str">
            <v>UN</v>
          </cell>
          <cell r="D1346">
            <v>78.27</v>
          </cell>
        </row>
        <row r="1347">
          <cell r="A1347">
            <v>9064015</v>
          </cell>
          <cell r="B1347" t="str">
            <v>RETIRADA DE SUPORTE DE TRANSFORMADOR EM POSTE</v>
          </cell>
          <cell r="C1347" t="str">
            <v>UN</v>
          </cell>
          <cell r="D1347">
            <v>34.43</v>
          </cell>
        </row>
        <row r="1348">
          <cell r="A1348">
            <v>9064016</v>
          </cell>
          <cell r="B1348" t="str">
            <v>RETIRADA DE CABO DE A.T. EM LINHA AÉREA ATÉ 35MM2</v>
          </cell>
          <cell r="C1348" t="str">
            <v>M</v>
          </cell>
          <cell r="D1348">
            <v>7.83</v>
          </cell>
        </row>
        <row r="1349">
          <cell r="A1349">
            <v>9064017</v>
          </cell>
          <cell r="B1349" t="str">
            <v>RETIRADA DE PÁRA-RAIO TIPO CRISTAL VALVE 15KV</v>
          </cell>
          <cell r="C1349" t="str">
            <v>UN</v>
          </cell>
          <cell r="D1349">
            <v>80.180000000000007</v>
          </cell>
        </row>
        <row r="1350">
          <cell r="A1350">
            <v>9064018</v>
          </cell>
          <cell r="B1350" t="str">
            <v>RETIRADA DE CONTATORES E RELÊS EM GERAL</v>
          </cell>
          <cell r="C1350" t="str">
            <v>UN</v>
          </cell>
          <cell r="D1350">
            <v>156.97</v>
          </cell>
        </row>
        <row r="1351">
          <cell r="A1351">
            <v>9064023</v>
          </cell>
          <cell r="B1351" t="str">
            <v>RETIRADA DE FUSÍVEL EM ALTA TENSÃO TIPO "HH"</v>
          </cell>
          <cell r="C1351" t="str">
            <v>UN</v>
          </cell>
          <cell r="D1351">
            <v>26.09</v>
          </cell>
        </row>
        <row r="1352">
          <cell r="A1352">
            <v>9064024</v>
          </cell>
          <cell r="B1352" t="str">
            <v>RETIRADA DE ELO FUSÍVEL EM CHAVE TIPO MATHEUS</v>
          </cell>
          <cell r="C1352" t="str">
            <v>UN</v>
          </cell>
          <cell r="D1352">
            <v>15.65</v>
          </cell>
        </row>
        <row r="1353">
          <cell r="A1353">
            <v>9070000</v>
          </cell>
          <cell r="B1353" t="str">
            <v>RECOLOCAÇÕES - ENTRADA E DISTRIBUIÇÃO</v>
          </cell>
          <cell r="C1353" t="str">
            <v>.</v>
          </cell>
          <cell r="D1353" t="str">
            <v>.</v>
          </cell>
        </row>
        <row r="1354">
          <cell r="A1354">
            <v>9070001</v>
          </cell>
          <cell r="B1354" t="str">
            <v>RECOLOCAÇÃO DE POSTE DE ENTRADA DE ENERGIA EM BAIXA TENSÃO - GALVANIZADO</v>
          </cell>
          <cell r="C1354" t="str">
            <v>UN</v>
          </cell>
          <cell r="D1354">
            <v>400.88</v>
          </cell>
        </row>
        <row r="1355">
          <cell r="A1355">
            <v>9070002</v>
          </cell>
          <cell r="B1355" t="str">
            <v>RECOLOCAÇÃO DE POSTE DE ENTRADA DE ENERGIA EM BAIXA TENSÃO - CONCRETO</v>
          </cell>
          <cell r="C1355" t="str">
            <v>UN</v>
          </cell>
          <cell r="D1355">
            <v>548.28</v>
          </cell>
        </row>
        <row r="1356">
          <cell r="A1356">
            <v>9070003</v>
          </cell>
          <cell r="B1356" t="str">
            <v>RECOLOCAÇÃO DE CAIXA DE ENTRADA DE ENERGIA EM BAIXA TENSÃO</v>
          </cell>
          <cell r="C1356" t="str">
            <v>UN</v>
          </cell>
          <cell r="D1356">
            <v>260.91000000000003</v>
          </cell>
        </row>
        <row r="1357">
          <cell r="A1357">
            <v>9070004</v>
          </cell>
          <cell r="B1357" t="str">
            <v>RECOLOCAÇÃO DE ARMAÇÃO TIPO BRAQUETE</v>
          </cell>
          <cell r="C1357" t="str">
            <v>UN</v>
          </cell>
          <cell r="D1357">
            <v>20.87</v>
          </cell>
        </row>
        <row r="1358">
          <cell r="A1358">
            <v>9070005</v>
          </cell>
          <cell r="B1358" t="str">
            <v>RECOLOCAÇÃO DE CABEÇOTE TIPO "TELESP"</v>
          </cell>
          <cell r="C1358" t="str">
            <v>UN</v>
          </cell>
          <cell r="D1358">
            <v>20.87</v>
          </cell>
        </row>
        <row r="1359">
          <cell r="A1359">
            <v>9070008</v>
          </cell>
          <cell r="B1359" t="str">
            <v>RECOLOCAÇÃO DE CONDULETE</v>
          </cell>
          <cell r="C1359" t="str">
            <v>UN</v>
          </cell>
          <cell r="D1359">
            <v>26.09</v>
          </cell>
        </row>
        <row r="1360">
          <cell r="A1360">
            <v>9070009</v>
          </cell>
          <cell r="B1360" t="str">
            <v>RECOLOCAÇÃO DE PERFILADOS</v>
          </cell>
          <cell r="C1360" t="str">
            <v>M</v>
          </cell>
          <cell r="D1360">
            <v>26.09</v>
          </cell>
        </row>
        <row r="1361">
          <cell r="A1361">
            <v>9070012</v>
          </cell>
          <cell r="B1361" t="str">
            <v>RECOLOCAÇÃO DE ELETRODUTOS APARENTES - ATÉ 2"</v>
          </cell>
          <cell r="C1361" t="str">
            <v>M</v>
          </cell>
          <cell r="D1361">
            <v>15.65</v>
          </cell>
        </row>
        <row r="1362">
          <cell r="A1362">
            <v>9070013</v>
          </cell>
          <cell r="B1362" t="str">
            <v>RECOLOCAÇÃO DE ELETRODUTOS APARENTES - ACIMA DE 2"</v>
          </cell>
          <cell r="C1362" t="str">
            <v>M</v>
          </cell>
          <cell r="D1362">
            <v>31.31</v>
          </cell>
        </row>
        <row r="1363">
          <cell r="A1363">
            <v>9070014</v>
          </cell>
          <cell r="B1363" t="str">
            <v>RECOLOCAÇÃO DE FIO EMBUTIDO - ATÉ 16MM2</v>
          </cell>
          <cell r="C1363" t="str">
            <v>M</v>
          </cell>
          <cell r="D1363">
            <v>2.61</v>
          </cell>
        </row>
        <row r="1364">
          <cell r="A1364">
            <v>9070015</v>
          </cell>
          <cell r="B1364" t="str">
            <v>RECOLOCAÇÃO DE CABO EMBUTIDO - ACIMA DE 16MM2</v>
          </cell>
          <cell r="C1364" t="str">
            <v>M</v>
          </cell>
          <cell r="D1364">
            <v>36.53</v>
          </cell>
        </row>
        <row r="1365">
          <cell r="A1365">
            <v>9070016</v>
          </cell>
          <cell r="B1365" t="str">
            <v>RECOLOCAÇÃO DE FIO APARENTE - ATÉ 16MM2</v>
          </cell>
          <cell r="C1365" t="str">
            <v>M</v>
          </cell>
          <cell r="D1365">
            <v>1.57</v>
          </cell>
        </row>
        <row r="1366">
          <cell r="A1366">
            <v>9070017</v>
          </cell>
          <cell r="B1366" t="str">
            <v>RECOLOCAÇÃO DE CABO APARENTE - ACIMA DE 16MM2</v>
          </cell>
          <cell r="C1366" t="str">
            <v>M</v>
          </cell>
          <cell r="D1366">
            <v>15.65</v>
          </cell>
        </row>
        <row r="1367">
          <cell r="A1367">
            <v>9070018</v>
          </cell>
          <cell r="B1367" t="str">
            <v>RECOLOCAÇÃO DE TERMINAIS OU CONECTORES DE PRESSÃO PARA CABOS</v>
          </cell>
          <cell r="C1367" t="str">
            <v>UN</v>
          </cell>
          <cell r="D1367">
            <v>20.87</v>
          </cell>
        </row>
        <row r="1368">
          <cell r="A1368">
            <v>9070020</v>
          </cell>
          <cell r="B1368" t="str">
            <v>RECOLOCAÇÃO DE SUPORTE-ISOLADOR TIPO ROLDANA</v>
          </cell>
          <cell r="C1368" t="str">
            <v>UN</v>
          </cell>
          <cell r="D1368">
            <v>15.65</v>
          </cell>
        </row>
        <row r="1369">
          <cell r="A1369">
            <v>9071000</v>
          </cell>
          <cell r="B1369" t="str">
            <v>RECOLOCAÇÕES - CAIXAS E QUADROS</v>
          </cell>
          <cell r="C1369" t="str">
            <v>.</v>
          </cell>
          <cell r="D1369" t="str">
            <v>.</v>
          </cell>
        </row>
        <row r="1370">
          <cell r="A1370">
            <v>9071010</v>
          </cell>
          <cell r="B1370" t="str">
            <v>RECOLOCAÇÃO DE BARRAMENTOS EM QUADROS ELÉTRICOS</v>
          </cell>
          <cell r="C1370" t="str">
            <v>M</v>
          </cell>
          <cell r="D1370">
            <v>52.18</v>
          </cell>
        </row>
        <row r="1371">
          <cell r="A1371">
            <v>9071011</v>
          </cell>
          <cell r="B1371" t="str">
            <v>RECOLOCAÇÃO DE ISOLADORES EM QUADROS ELÉTRICOS</v>
          </cell>
          <cell r="C1371" t="str">
            <v>UN</v>
          </cell>
          <cell r="D1371">
            <v>13.05</v>
          </cell>
        </row>
        <row r="1372">
          <cell r="A1372">
            <v>9071015</v>
          </cell>
          <cell r="B1372" t="str">
            <v>RECOLOCAÇÃO DE DISJUNTOR AUTOMÁTICO UNIPOLAR ATÉ 50A</v>
          </cell>
          <cell r="C1372" t="str">
            <v>UN</v>
          </cell>
          <cell r="D1372">
            <v>26.09</v>
          </cell>
        </row>
        <row r="1373">
          <cell r="A1373">
            <v>9071016</v>
          </cell>
          <cell r="B1373" t="str">
            <v>RECOLOCAÇÃO DE DISJUNTOR AUTOMÁTICO BIPOLAR ATÉ 50A</v>
          </cell>
          <cell r="C1373" t="str">
            <v>UN</v>
          </cell>
          <cell r="D1373">
            <v>41.75</v>
          </cell>
        </row>
        <row r="1374">
          <cell r="A1374">
            <v>9071017</v>
          </cell>
          <cell r="B1374" t="str">
            <v>RECOLOCAÇÃO DE DISJUNTOR AUTOMÁTICO TRIPOLAR ATÉ 50A</v>
          </cell>
          <cell r="C1374" t="str">
            <v>UN</v>
          </cell>
          <cell r="D1374">
            <v>78.27</v>
          </cell>
        </row>
        <row r="1375">
          <cell r="A1375">
            <v>9071025</v>
          </cell>
          <cell r="B1375" t="str">
            <v>RECOLOCAÇÃO DE CAIXA PARA FUSÍVEL OU TOMADA, INSTALADA EM PERFILADOS</v>
          </cell>
          <cell r="C1375" t="str">
            <v>UN</v>
          </cell>
          <cell r="D1375">
            <v>26.09</v>
          </cell>
        </row>
        <row r="1376">
          <cell r="A1376">
            <v>9071026</v>
          </cell>
          <cell r="B1376" t="str">
            <v>RECOLOCAÇÃO DE QUADRO DE DISTRIBUIÇÃO OU CAIXA DE PASSAGEM</v>
          </cell>
          <cell r="C1376" t="str">
            <v>M2</v>
          </cell>
          <cell r="D1376">
            <v>314.42</v>
          </cell>
        </row>
        <row r="1377">
          <cell r="A1377">
            <v>9071030</v>
          </cell>
          <cell r="B1377" t="str">
            <v>RECOLOCAÇÃO DE FECHADURA DE QUADRO DE DISTRIBUIÇÃO OU CAIXA DE PASSAGEM</v>
          </cell>
          <cell r="C1377" t="str">
            <v>UN</v>
          </cell>
          <cell r="D1377">
            <v>13.05</v>
          </cell>
        </row>
        <row r="1378">
          <cell r="A1378">
            <v>9071032</v>
          </cell>
          <cell r="B1378" t="str">
            <v>RECOLOCAÇÃO DE DISJUNTOR AUTOMÁTICO TIPO "QUICK-LAG"</v>
          </cell>
          <cell r="C1378" t="str">
            <v>UN</v>
          </cell>
          <cell r="D1378">
            <v>15.65</v>
          </cell>
        </row>
        <row r="1379">
          <cell r="A1379">
            <v>9071034</v>
          </cell>
          <cell r="B1379" t="str">
            <v>RECOLOCAÇÃO DE BASE EM CHAPA DE FERRO, PARA DISJUNTOR TIPO "QUICK-LAG"</v>
          </cell>
          <cell r="C1379" t="str">
            <v>UN</v>
          </cell>
          <cell r="D1379">
            <v>52.18</v>
          </cell>
        </row>
        <row r="1380">
          <cell r="A1380">
            <v>9071035</v>
          </cell>
          <cell r="B1380" t="str">
            <v>RECOLOCAÇÃO DE CAPACITOR PARA CORREÇÃO DE FATOR DE POTÊNCIA</v>
          </cell>
          <cell r="C1380" t="str">
            <v>UN</v>
          </cell>
          <cell r="D1380">
            <v>609.61</v>
          </cell>
        </row>
        <row r="1381">
          <cell r="A1381">
            <v>9071037</v>
          </cell>
          <cell r="B1381" t="str">
            <v>RECOLOCAÇÃO DE CHAVE SECCIONADA OU BASE PARA FUSÍVEL TIPO NH-UNIPOLAR</v>
          </cell>
          <cell r="C1381" t="str">
            <v>UN</v>
          </cell>
          <cell r="D1381">
            <v>36.53</v>
          </cell>
        </row>
        <row r="1382">
          <cell r="A1382">
            <v>9071038</v>
          </cell>
          <cell r="B1382" t="str">
            <v>RECOLOCAÇÃO DE CHAVE SECCIONADA OU BASE PARA FUSÍVEL TIPO NH-TRIPOLAR</v>
          </cell>
          <cell r="C1382" t="str">
            <v>UN</v>
          </cell>
          <cell r="D1382">
            <v>52.18</v>
          </cell>
        </row>
        <row r="1383">
          <cell r="A1383">
            <v>9071039</v>
          </cell>
          <cell r="B1383" t="str">
            <v>RECOLOCAÇÃO DE BASE DE FUSÍVEIS TIPO " DIAZED"</v>
          </cell>
          <cell r="C1383" t="str">
            <v>UN</v>
          </cell>
          <cell r="D1383">
            <v>26.09</v>
          </cell>
        </row>
        <row r="1384">
          <cell r="A1384">
            <v>9071040</v>
          </cell>
          <cell r="B1384" t="str">
            <v>RECOLOCAÇÃO DE BARRAMENTO DE COBRE</v>
          </cell>
          <cell r="C1384" t="str">
            <v>UN</v>
          </cell>
          <cell r="D1384">
            <v>26.09</v>
          </cell>
        </row>
        <row r="1385">
          <cell r="A1385">
            <v>9072000</v>
          </cell>
          <cell r="B1385" t="str">
            <v>RECOLOCAÇÕES - PONTOS E APARELHOS</v>
          </cell>
          <cell r="C1385" t="str">
            <v>.</v>
          </cell>
          <cell r="D1385" t="str">
            <v>.</v>
          </cell>
        </row>
        <row r="1386">
          <cell r="A1386">
            <v>9072001</v>
          </cell>
          <cell r="B1386" t="str">
            <v>RECOLOCAÇÃO DE SOQUETES EM LUMINÁRIAS</v>
          </cell>
          <cell r="C1386" t="str">
            <v>UN</v>
          </cell>
          <cell r="D1386">
            <v>15.65</v>
          </cell>
        </row>
        <row r="1387">
          <cell r="A1387">
            <v>9072002</v>
          </cell>
          <cell r="B1387" t="str">
            <v>RECOLOCAÇÃO DE REATOR EM LUMINÁRIA FLUORESCENTE</v>
          </cell>
          <cell r="C1387" t="str">
            <v>UN</v>
          </cell>
          <cell r="D1387">
            <v>33.92</v>
          </cell>
        </row>
        <row r="1388">
          <cell r="A1388">
            <v>9072003</v>
          </cell>
          <cell r="B1388" t="str">
            <v>RECOLOCAÇÃO DE LÂMPADA FLUORESCENTE</v>
          </cell>
          <cell r="C1388" t="str">
            <v>UN</v>
          </cell>
          <cell r="D1388">
            <v>2.15</v>
          </cell>
        </row>
        <row r="1389">
          <cell r="A1389">
            <v>9072004</v>
          </cell>
          <cell r="B1389" t="str">
            <v>RECOLOCAÇÃO DE LÂMPADA VAPOR DE MERCÚRIO, SÓDIO OU MISTA</v>
          </cell>
          <cell r="C1389" t="str">
            <v>UN</v>
          </cell>
          <cell r="D1389">
            <v>15.65</v>
          </cell>
        </row>
        <row r="1390">
          <cell r="A1390">
            <v>9072005</v>
          </cell>
          <cell r="B1390" t="str">
            <v>RECOLOCAÇÃO DE PLACA DIFUSORA PARA LÂMPADA FLUORESCENTE</v>
          </cell>
          <cell r="C1390" t="str">
            <v>UN</v>
          </cell>
          <cell r="D1390">
            <v>2.15</v>
          </cell>
        </row>
        <row r="1391">
          <cell r="A1391">
            <v>9072011</v>
          </cell>
          <cell r="B1391" t="str">
            <v>RECOLOCAÇÃO DE LUMINÁRIA INTERNA PARA LÂMPADA FLUORESCENTE</v>
          </cell>
          <cell r="C1391" t="str">
            <v>UN</v>
          </cell>
          <cell r="D1391">
            <v>78.27</v>
          </cell>
        </row>
        <row r="1392">
          <cell r="A1392">
            <v>9072012</v>
          </cell>
          <cell r="B1392" t="str">
            <v>RECOLOCAÇÃO DE LUMINÁRIA EXTERNA INSTALADA EM POSTE</v>
          </cell>
          <cell r="C1392" t="str">
            <v>UN</v>
          </cell>
          <cell r="D1392">
            <v>208.73</v>
          </cell>
        </row>
        <row r="1393">
          <cell r="A1393">
            <v>9072013</v>
          </cell>
          <cell r="B1393" t="str">
            <v>RECOLOCAÇÃO DE LUMINÁRIA EXTERNA INSTALADA EM BRAÇO DE FERRO</v>
          </cell>
          <cell r="C1393" t="str">
            <v>UN</v>
          </cell>
          <cell r="D1393">
            <v>104.36</v>
          </cell>
        </row>
        <row r="1394">
          <cell r="A1394">
            <v>9072014</v>
          </cell>
          <cell r="B1394" t="str">
            <v>RECOLOCAÇÃO DE LUMINÁRIA A PROVA DE TEMPO, GASES E VAPOR</v>
          </cell>
          <cell r="C1394" t="str">
            <v>UN</v>
          </cell>
          <cell r="D1394">
            <v>52.18</v>
          </cell>
        </row>
        <row r="1395">
          <cell r="A1395">
            <v>9072018</v>
          </cell>
          <cell r="B1395" t="str">
            <v>RECOLOCAÇÃO DE PROJETOR DE FACHADA</v>
          </cell>
          <cell r="C1395" t="str">
            <v>UN</v>
          </cell>
          <cell r="D1395">
            <v>52.18</v>
          </cell>
        </row>
        <row r="1396">
          <cell r="A1396">
            <v>9072019</v>
          </cell>
          <cell r="B1396" t="str">
            <v>RECOLOCAÇÃO DE PROJETOR DE JARDIM</v>
          </cell>
          <cell r="C1396" t="str">
            <v>UN</v>
          </cell>
          <cell r="D1396">
            <v>41.75</v>
          </cell>
        </row>
        <row r="1397">
          <cell r="A1397">
            <v>9072025</v>
          </cell>
          <cell r="B1397" t="str">
            <v>RECOLOCAÇÃO DE BRAÇO DE LUMINÁRIA</v>
          </cell>
          <cell r="C1397" t="str">
            <v>UN</v>
          </cell>
          <cell r="D1397">
            <v>52.18</v>
          </cell>
        </row>
        <row r="1398">
          <cell r="A1398">
            <v>9072030</v>
          </cell>
          <cell r="B1398" t="str">
            <v>RECOLOCAÇÃO DE LÂMPADAS LED</v>
          </cell>
          <cell r="C1398" t="str">
            <v>UN</v>
          </cell>
          <cell r="D1398">
            <v>10.96</v>
          </cell>
        </row>
        <row r="1399">
          <cell r="A1399">
            <v>9073000</v>
          </cell>
          <cell r="B1399" t="str">
            <v>RECOLOCAÇÕES - PÁRA-RAIOS E OUTROS</v>
          </cell>
          <cell r="C1399" t="str">
            <v>.</v>
          </cell>
          <cell r="D1399" t="str">
            <v>.</v>
          </cell>
        </row>
        <row r="1400">
          <cell r="A1400">
            <v>9073014</v>
          </cell>
          <cell r="B1400" t="str">
            <v>RECOLOCAÇÃO DE CORDOALHA DE COBRE NÚ</v>
          </cell>
          <cell r="C1400" t="str">
            <v>M</v>
          </cell>
          <cell r="D1400">
            <v>26.09</v>
          </cell>
        </row>
        <row r="1401">
          <cell r="A1401">
            <v>9073015</v>
          </cell>
          <cell r="B1401" t="str">
            <v>RECOLOCAÇÃO CORDOALHA DE COBRE NÚ PARA ATERRAMENTO</v>
          </cell>
          <cell r="C1401" t="str">
            <v>M</v>
          </cell>
          <cell r="D1401">
            <v>26.09</v>
          </cell>
        </row>
        <row r="1402">
          <cell r="A1402">
            <v>9073016</v>
          </cell>
          <cell r="B1402" t="str">
            <v>RECOLOCAÇÃO DE CONECTOR TIPO "SPLIT_BOLT"</v>
          </cell>
          <cell r="C1402" t="str">
            <v>UN</v>
          </cell>
          <cell r="D1402">
            <v>15.65</v>
          </cell>
        </row>
        <row r="1403">
          <cell r="A1403">
            <v>9073060</v>
          </cell>
          <cell r="B1403" t="str">
            <v>RECOLOCAÇÃO DE POSTE DE FERRO, INCLUSIVE BASE DE FIXAÇÃO</v>
          </cell>
          <cell r="C1403" t="str">
            <v>UN</v>
          </cell>
          <cell r="D1403">
            <v>400.88</v>
          </cell>
        </row>
        <row r="1404">
          <cell r="A1404">
            <v>9073061</v>
          </cell>
          <cell r="B1404" t="str">
            <v>RECOLOCAÇÃO DE POSTE DE FERRO ENGASTADO NO SOLO</v>
          </cell>
          <cell r="C1404" t="str">
            <v>UN</v>
          </cell>
          <cell r="D1404">
            <v>548.28</v>
          </cell>
        </row>
        <row r="1405">
          <cell r="A1405">
            <v>9073062</v>
          </cell>
          <cell r="B1405" t="str">
            <v>RECOLOCAÇÃO DE POSTE DE CONCRETO EM REDE DE ENERGIA</v>
          </cell>
          <cell r="C1405" t="str">
            <v>UN</v>
          </cell>
          <cell r="D1405">
            <v>626.73</v>
          </cell>
        </row>
        <row r="1406">
          <cell r="A1406">
            <v>9074000</v>
          </cell>
          <cell r="B1406" t="str">
            <v>RECOLOCAÇÕES - CABINES PRIMÁRIAS</v>
          </cell>
          <cell r="C1406" t="str">
            <v>.</v>
          </cell>
          <cell r="D1406" t="str">
            <v>.</v>
          </cell>
        </row>
        <row r="1407">
          <cell r="A1407">
            <v>9074001</v>
          </cell>
          <cell r="B1407" t="str">
            <v>RECOLOCAÇÃO DE ISOLADOR TIPO DISCO INCLUSIVE GANCHO DE SUSTENTAÇÃO</v>
          </cell>
          <cell r="C1407" t="str">
            <v>UN</v>
          </cell>
          <cell r="D1407">
            <v>10.44</v>
          </cell>
        </row>
        <row r="1408">
          <cell r="A1408">
            <v>9074002</v>
          </cell>
          <cell r="B1408" t="str">
            <v>RECOLOCAÇÃO DE ISOLADOR TIPO CASTANHA INCLUSIVE GANCHO DE SUSTENTAÇÃO</v>
          </cell>
          <cell r="C1408" t="str">
            <v>UN</v>
          </cell>
          <cell r="D1408">
            <v>10.44</v>
          </cell>
        </row>
        <row r="1409">
          <cell r="A1409">
            <v>9074003</v>
          </cell>
          <cell r="B1409" t="str">
            <v>RECOLOCAÇÃO DE ISOLADOR TIPO PINO PARA A.T. INCLUSIVE PINO</v>
          </cell>
          <cell r="C1409" t="str">
            <v>UN</v>
          </cell>
          <cell r="D1409">
            <v>33.92</v>
          </cell>
        </row>
        <row r="1410">
          <cell r="A1410">
            <v>9074004</v>
          </cell>
          <cell r="B1410" t="str">
            <v>RECOLOCAÇÃO DE ISOLADOR TIPO PEDESTAL PARA A.T.</v>
          </cell>
          <cell r="C1410" t="str">
            <v>UN</v>
          </cell>
          <cell r="D1410">
            <v>31.31</v>
          </cell>
        </row>
        <row r="1411">
          <cell r="A1411">
            <v>9074005</v>
          </cell>
          <cell r="B1411" t="str">
            <v>RECOLOCAÇÃO DE CRUZETA DE MADEIRA</v>
          </cell>
          <cell r="C1411" t="str">
            <v>UN</v>
          </cell>
          <cell r="D1411">
            <v>147.4</v>
          </cell>
        </row>
        <row r="1412">
          <cell r="A1412">
            <v>9074006</v>
          </cell>
          <cell r="B1412" t="str">
            <v>RECOLOCAÇÃO DE BUCHA DE PASSAGEM INTERNA/EXTERNA PARA A.T.</v>
          </cell>
          <cell r="C1412" t="str">
            <v>UN</v>
          </cell>
          <cell r="D1412">
            <v>26.09</v>
          </cell>
        </row>
        <row r="1413">
          <cell r="A1413">
            <v>9074007</v>
          </cell>
          <cell r="B1413" t="str">
            <v>RECOLOCAÇÃO DE CHAPA DE FERRO PARA BUCHA DE PASSAGEM</v>
          </cell>
          <cell r="C1413" t="str">
            <v>UN</v>
          </cell>
          <cell r="D1413">
            <v>26.09</v>
          </cell>
        </row>
        <row r="1414">
          <cell r="A1414">
            <v>9074008</v>
          </cell>
          <cell r="B1414" t="str">
            <v>RECOLOCAÇÃO DE VERGALHÃO DE COBRE 3/8"</v>
          </cell>
          <cell r="C1414" t="str">
            <v>M</v>
          </cell>
          <cell r="D1414">
            <v>20.87</v>
          </cell>
        </row>
        <row r="1415">
          <cell r="A1415">
            <v>9074009</v>
          </cell>
          <cell r="B1415" t="str">
            <v>RECOLOCAÇÃO DE TERMINAL OU CONECTOR PARA VERGALHÃO DE COBRE</v>
          </cell>
          <cell r="C1415" t="str">
            <v>UN</v>
          </cell>
          <cell r="D1415">
            <v>10.44</v>
          </cell>
        </row>
        <row r="1416">
          <cell r="A1416">
            <v>9074010</v>
          </cell>
          <cell r="B1416" t="str">
            <v>RECOLOCAÇÃO DE CHAVE SECCIONADORA TRIPOLAR CLASSE 15KV</v>
          </cell>
          <cell r="C1416" t="str">
            <v>UN</v>
          </cell>
          <cell r="D1416">
            <v>247.62</v>
          </cell>
        </row>
        <row r="1417">
          <cell r="A1417">
            <v>9074011</v>
          </cell>
          <cell r="B1417" t="str">
            <v>RECOLOCAÇÃO DE TRANSFORMADOR DE POTENCIAL</v>
          </cell>
          <cell r="C1417" t="str">
            <v>UN</v>
          </cell>
          <cell r="D1417">
            <v>89.61</v>
          </cell>
        </row>
        <row r="1418">
          <cell r="A1418">
            <v>9074012</v>
          </cell>
          <cell r="B1418" t="str">
            <v>RECOLOCAÇÃO DE DISJUNTOR A.T. DE VOLUME NORMAL OU REDUZIDO DE ÓLEO</v>
          </cell>
          <cell r="C1418" t="str">
            <v>UN</v>
          </cell>
          <cell r="D1418">
            <v>470.49</v>
          </cell>
        </row>
        <row r="1419">
          <cell r="A1419">
            <v>9074013</v>
          </cell>
          <cell r="B1419" t="str">
            <v>RECOLOCAÇÃO DE TRANSFORMADOR DE POTÊNCIA CLASSE 15KV</v>
          </cell>
          <cell r="C1419" t="str">
            <v>UN</v>
          </cell>
          <cell r="D1419">
            <v>801.76</v>
          </cell>
        </row>
        <row r="1420">
          <cell r="A1420">
            <v>9074014</v>
          </cell>
          <cell r="B1420" t="str">
            <v>RECOLOCAÇÃO DE CHAVE FUSÍVEL TIPO MATHEUS</v>
          </cell>
          <cell r="C1420" t="str">
            <v>UN</v>
          </cell>
          <cell r="D1420">
            <v>74.87</v>
          </cell>
        </row>
        <row r="1421">
          <cell r="A1421">
            <v>9074015</v>
          </cell>
          <cell r="B1421" t="str">
            <v>RECOLOCAÇÃO DE SUPORTE DE TRANSFORMADOR EM POSTE</v>
          </cell>
          <cell r="C1421" t="str">
            <v>UN</v>
          </cell>
          <cell r="D1421">
            <v>147.4</v>
          </cell>
        </row>
        <row r="1422">
          <cell r="A1422">
            <v>9074016</v>
          </cell>
          <cell r="B1422" t="str">
            <v>RECOLOCAÇÃO DE CABO DE A.T. EM LINHA AÉREA ATÉ 35MM2</v>
          </cell>
          <cell r="C1422" t="str">
            <v>M</v>
          </cell>
          <cell r="D1422">
            <v>15.65</v>
          </cell>
        </row>
        <row r="1423">
          <cell r="A1423">
            <v>9074017</v>
          </cell>
          <cell r="B1423" t="str">
            <v>RECOLOCAÇÃO DE PÁRA-RAIO TIPO CRISTAL VALVE 15KV</v>
          </cell>
          <cell r="C1423" t="str">
            <v>UN</v>
          </cell>
          <cell r="D1423">
            <v>271.11</v>
          </cell>
        </row>
        <row r="1424">
          <cell r="A1424">
            <v>9074018</v>
          </cell>
          <cell r="B1424" t="str">
            <v>RECOLOCAÇÃO DE CONTATORES E RELÊS EM GERAL</v>
          </cell>
          <cell r="C1424" t="str">
            <v>UN</v>
          </cell>
          <cell r="D1424">
            <v>313.95</v>
          </cell>
        </row>
        <row r="1425">
          <cell r="A1425">
            <v>9074023</v>
          </cell>
          <cell r="B1425" t="str">
            <v>RECOLOCAÇÃO DE FUSÍVEL EM ALTA TENSÃO TIPO "HH"</v>
          </cell>
          <cell r="C1425" t="str">
            <v>UN</v>
          </cell>
          <cell r="D1425">
            <v>26.09</v>
          </cell>
        </row>
        <row r="1426">
          <cell r="A1426">
            <v>9074024</v>
          </cell>
          <cell r="B1426" t="str">
            <v>RECOLOCAÇÃO DE ELO FUSÍVEL EM CHAVE TIPO MATHEUS</v>
          </cell>
          <cell r="C1426" t="str">
            <v>UN</v>
          </cell>
          <cell r="D1426">
            <v>15.65</v>
          </cell>
        </row>
        <row r="1427">
          <cell r="A1427">
            <v>9080000</v>
          </cell>
          <cell r="B1427" t="str">
            <v>SERVIÇOS PARCIAIS - ENTRADA E DISTRIBUIÇÃO</v>
          </cell>
          <cell r="C1427" t="str">
            <v>.</v>
          </cell>
          <cell r="D1427" t="str">
            <v>.</v>
          </cell>
        </row>
        <row r="1428">
          <cell r="A1428">
            <v>9080003</v>
          </cell>
          <cell r="B1428" t="str">
            <v>POSTE DE ENTRADA DE ENERGIA, DUPLO "T" - 7,5M/200DAN</v>
          </cell>
          <cell r="C1428" t="str">
            <v>UN</v>
          </cell>
          <cell r="D1428">
            <v>1425.22</v>
          </cell>
        </row>
        <row r="1429">
          <cell r="A1429">
            <v>9080004</v>
          </cell>
          <cell r="B1429" t="str">
            <v>POSTE DE ENTRADA DE ENERGIA, DUPLO "T" - 7,5M/300DAN</v>
          </cell>
          <cell r="C1429" t="str">
            <v>UN</v>
          </cell>
          <cell r="D1429">
            <v>1532.15</v>
          </cell>
        </row>
        <row r="1430">
          <cell r="A1430">
            <v>9080011</v>
          </cell>
          <cell r="B1430" t="str">
            <v>FORNECIMENTO E INSTALAÇÃO DE POSTE EM CONCRETO COM ALTURA LIVRE DE 18M, 1000DAN, ENGASTADO</v>
          </cell>
          <cell r="C1430" t="str">
            <v>UN</v>
          </cell>
          <cell r="D1430">
            <v>13354.93</v>
          </cell>
        </row>
        <row r="1431">
          <cell r="A1431">
            <v>9080018</v>
          </cell>
          <cell r="B1431" t="str">
            <v>TERMINAL OU CONECTOR DE PRESSÃO - PARA FIO ATÉ 6MM2</v>
          </cell>
          <cell r="C1431" t="str">
            <v>UN</v>
          </cell>
          <cell r="D1431">
            <v>19.3</v>
          </cell>
        </row>
        <row r="1432">
          <cell r="A1432">
            <v>9080019</v>
          </cell>
          <cell r="B1432" t="str">
            <v>TERMINAL OU CONECTOR DE PRESSÃO - PARA CABO 10MM2</v>
          </cell>
          <cell r="C1432" t="str">
            <v>UN</v>
          </cell>
          <cell r="D1432">
            <v>24.07</v>
          </cell>
        </row>
        <row r="1433">
          <cell r="A1433">
            <v>9080020</v>
          </cell>
          <cell r="B1433" t="str">
            <v>TERMINAL OU CONECTOR DE PRESSÃO - PARA CABO 16MM2</v>
          </cell>
          <cell r="C1433" t="str">
            <v>UN</v>
          </cell>
          <cell r="D1433">
            <v>25.81</v>
          </cell>
        </row>
        <row r="1434">
          <cell r="A1434">
            <v>9080021</v>
          </cell>
          <cell r="B1434" t="str">
            <v>TERMINAL OU CONECTOR DE PRESSÃO - PARA CABO 25MM2</v>
          </cell>
          <cell r="C1434" t="str">
            <v>UN</v>
          </cell>
          <cell r="D1434">
            <v>26.25</v>
          </cell>
        </row>
        <row r="1435">
          <cell r="A1435">
            <v>9080022</v>
          </cell>
          <cell r="B1435" t="str">
            <v>TERMINAL OU CONECTOR DE PRESSÃO - PARA CABO 35MM2</v>
          </cell>
          <cell r="C1435" t="str">
            <v>UN</v>
          </cell>
          <cell r="D1435">
            <v>26.12</v>
          </cell>
        </row>
        <row r="1436">
          <cell r="A1436">
            <v>9080023</v>
          </cell>
          <cell r="B1436" t="str">
            <v>TERMINAL OU CONECTOR DE PRESSÃO - PARA CABO 50MM2</v>
          </cell>
          <cell r="C1436" t="str">
            <v>UN</v>
          </cell>
          <cell r="D1436">
            <v>37.33</v>
          </cell>
        </row>
        <row r="1437">
          <cell r="A1437">
            <v>9080024</v>
          </cell>
          <cell r="B1437" t="str">
            <v>TERMINAL OU CONECTOR DE PRESSÃO - PARA CABO 70MM2</v>
          </cell>
          <cell r="C1437" t="str">
            <v>UN</v>
          </cell>
          <cell r="D1437">
            <v>37.44</v>
          </cell>
        </row>
        <row r="1438">
          <cell r="A1438">
            <v>9080025</v>
          </cell>
          <cell r="B1438" t="str">
            <v>TERMINAL OU CONECTOR DE PRESSÃO - PARA CABO 95MM2</v>
          </cell>
          <cell r="C1438" t="str">
            <v>UN</v>
          </cell>
          <cell r="D1438">
            <v>44.27</v>
          </cell>
        </row>
        <row r="1439">
          <cell r="A1439">
            <v>9080026</v>
          </cell>
          <cell r="B1439" t="str">
            <v>TERMINAL OU CONECTOR DE PRESSÃO - PARA CABO 120MM2</v>
          </cell>
          <cell r="C1439" t="str">
            <v>UN</v>
          </cell>
          <cell r="D1439">
            <v>59.41</v>
          </cell>
        </row>
        <row r="1440">
          <cell r="A1440">
            <v>9080027</v>
          </cell>
          <cell r="B1440" t="str">
            <v>TERMINAL OU CONECTOR DE PRESSÃO - PARA CABO 150MM2</v>
          </cell>
          <cell r="C1440" t="str">
            <v>UN</v>
          </cell>
          <cell r="D1440">
            <v>60.56</v>
          </cell>
        </row>
        <row r="1441">
          <cell r="A1441">
            <v>9080028</v>
          </cell>
          <cell r="B1441" t="str">
            <v>TERMINAL OU CONECTOR DE PRESSÃO - PARA CABO 185MM2</v>
          </cell>
          <cell r="C1441" t="str">
            <v>UN</v>
          </cell>
          <cell r="D1441">
            <v>69.69</v>
          </cell>
        </row>
        <row r="1442">
          <cell r="A1442">
            <v>9080029</v>
          </cell>
          <cell r="B1442" t="str">
            <v>TERMINAL OU CONECTOR DE PRESSÃO - PARA CABO 240MM2</v>
          </cell>
          <cell r="C1442" t="str">
            <v>UN</v>
          </cell>
          <cell r="D1442">
            <v>74.349999999999994</v>
          </cell>
        </row>
        <row r="1443">
          <cell r="A1443">
            <v>9080030</v>
          </cell>
          <cell r="B1443" t="str">
            <v>TERMINAL OU CONECTOR DE PRESSÃO - PARA CABO 300MM2</v>
          </cell>
          <cell r="C1443" t="str">
            <v>UN</v>
          </cell>
          <cell r="D1443">
            <v>79.98</v>
          </cell>
        </row>
        <row r="1444">
          <cell r="A1444">
            <v>9082000</v>
          </cell>
          <cell r="B1444" t="str">
            <v>SERVIÇOS PARCIAIS - PONTOS E APARELHOS</v>
          </cell>
          <cell r="C1444" t="str">
            <v>.</v>
          </cell>
          <cell r="D1444" t="str">
            <v>.</v>
          </cell>
        </row>
        <row r="1445">
          <cell r="A1445">
            <v>9082001</v>
          </cell>
          <cell r="B1445" t="str">
            <v>INTERRUPTOR SIMPLES - 1 TECLA</v>
          </cell>
          <cell r="C1445" t="str">
            <v>UN</v>
          </cell>
          <cell r="D1445">
            <v>18.73</v>
          </cell>
        </row>
        <row r="1446">
          <cell r="A1446">
            <v>9082002</v>
          </cell>
          <cell r="B1446" t="str">
            <v>INTERRUPTOR SIMPLES - 2 TECLAS</v>
          </cell>
          <cell r="C1446" t="str">
            <v>UN</v>
          </cell>
          <cell r="D1446">
            <v>35.700000000000003</v>
          </cell>
        </row>
        <row r="1447">
          <cell r="A1447">
            <v>9082003</v>
          </cell>
          <cell r="B1447" t="str">
            <v>INTERRUPTOR SIMPLES - 3 TECLAS</v>
          </cell>
          <cell r="C1447" t="str">
            <v>UN</v>
          </cell>
          <cell r="D1447">
            <v>41.95</v>
          </cell>
        </row>
        <row r="1448">
          <cell r="A1448">
            <v>9082004</v>
          </cell>
          <cell r="B1448" t="str">
            <v>INTERRUPTOR SIMPLES BIPOLAR - 1 TECLA</v>
          </cell>
          <cell r="C1448" t="str">
            <v>UN</v>
          </cell>
          <cell r="D1448">
            <v>47.18</v>
          </cell>
        </row>
        <row r="1449">
          <cell r="A1449">
            <v>9082005</v>
          </cell>
          <cell r="B1449" t="str">
            <v>INTERRUPTOR PARALELO - 1 TECLA</v>
          </cell>
          <cell r="C1449" t="str">
            <v>UN</v>
          </cell>
          <cell r="D1449">
            <v>20.56</v>
          </cell>
        </row>
        <row r="1450">
          <cell r="A1450">
            <v>9082006</v>
          </cell>
          <cell r="B1450" t="str">
            <v>ESPELHO PLÁSTICO - 3"X3"</v>
          </cell>
          <cell r="C1450" t="str">
            <v>UN</v>
          </cell>
          <cell r="D1450">
            <v>4.47</v>
          </cell>
        </row>
        <row r="1451">
          <cell r="A1451">
            <v>9082007</v>
          </cell>
          <cell r="B1451" t="str">
            <v>ESPELHO PLÁSTICO - 4"X2"</v>
          </cell>
          <cell r="C1451" t="str">
            <v>UN</v>
          </cell>
          <cell r="D1451">
            <v>6.37</v>
          </cell>
        </row>
        <row r="1452">
          <cell r="A1452">
            <v>9082008</v>
          </cell>
          <cell r="B1452" t="str">
            <v>ESPELHO PLÁSTICO - 4"X4"</v>
          </cell>
          <cell r="C1452" t="str">
            <v>UN</v>
          </cell>
          <cell r="D1452">
            <v>11.84</v>
          </cell>
        </row>
        <row r="1453">
          <cell r="A1453">
            <v>9082010</v>
          </cell>
          <cell r="B1453" t="str">
            <v>TOMADA SIMPLES DE EMBUTIR - 110/220V</v>
          </cell>
          <cell r="C1453" t="str">
            <v>UN</v>
          </cell>
          <cell r="D1453">
            <v>21.8</v>
          </cell>
        </row>
        <row r="1454">
          <cell r="A1454">
            <v>9082012</v>
          </cell>
          <cell r="B1454" t="str">
            <v>TOMADA SIMPLES DE EMBUTIR - PARA PISO</v>
          </cell>
          <cell r="C1454" t="str">
            <v>UN</v>
          </cell>
          <cell r="D1454">
            <v>56.73</v>
          </cell>
        </row>
        <row r="1455">
          <cell r="A1455">
            <v>9082013</v>
          </cell>
          <cell r="B1455" t="str">
            <v>TOMADA 3P+T 30A - 440V</v>
          </cell>
          <cell r="C1455" t="str">
            <v>UN</v>
          </cell>
          <cell r="D1455">
            <v>132.34</v>
          </cell>
        </row>
        <row r="1456">
          <cell r="A1456">
            <v>9082014</v>
          </cell>
          <cell r="B1456" t="str">
            <v>TOMADA 3P+T 32A - 600/690V TIPO INDUSTRIAL</v>
          </cell>
          <cell r="C1456" t="str">
            <v>UN</v>
          </cell>
          <cell r="D1456">
            <v>103.46</v>
          </cell>
        </row>
        <row r="1457">
          <cell r="A1457">
            <v>9082015</v>
          </cell>
          <cell r="B1457" t="str">
            <v>TOMADA 3P+T 63A - 600/690V TIPO INDUSTRIAL</v>
          </cell>
          <cell r="C1457" t="str">
            <v>UN</v>
          </cell>
          <cell r="D1457">
            <v>417.09</v>
          </cell>
        </row>
        <row r="1458">
          <cell r="A1458">
            <v>9082016</v>
          </cell>
          <cell r="B1458" t="str">
            <v>BOTÃO PARA CAMPAINHA - USO AO TEMPO</v>
          </cell>
          <cell r="C1458" t="str">
            <v>UN</v>
          </cell>
          <cell r="D1458">
            <v>25.01</v>
          </cell>
        </row>
        <row r="1459">
          <cell r="A1459">
            <v>9082017</v>
          </cell>
          <cell r="B1459" t="str">
            <v>CIGARRA DE SOBREPOR, TIPO COLEGIAL</v>
          </cell>
          <cell r="C1459" t="str">
            <v>UN</v>
          </cell>
          <cell r="D1459">
            <v>122.05</v>
          </cell>
        </row>
        <row r="1460">
          <cell r="A1460">
            <v>9082018</v>
          </cell>
          <cell r="B1460" t="str">
            <v>TOMADA SIMPLES, 2P+T, 20A</v>
          </cell>
          <cell r="C1460" t="str">
            <v>UN</v>
          </cell>
          <cell r="D1460">
            <v>21.8</v>
          </cell>
        </row>
        <row r="1461">
          <cell r="A1461">
            <v>9082022</v>
          </cell>
          <cell r="B1461" t="str">
            <v>SOQUETE ANTIVIBRATÓRIO PARA LÂMPADA FLUORESCENTE SEM PORTA-STARTER</v>
          </cell>
          <cell r="C1461" t="str">
            <v>UN</v>
          </cell>
          <cell r="D1461">
            <v>21.55</v>
          </cell>
        </row>
        <row r="1462">
          <cell r="A1462">
            <v>9082025</v>
          </cell>
          <cell r="B1462" t="str">
            <v>IGNITOR PARA PARTIDA LÂMPADA VAPOR SÓDIO ALTA PRESSÃO ATÉ 400W</v>
          </cell>
          <cell r="C1462" t="str">
            <v>UN</v>
          </cell>
          <cell r="D1462">
            <v>37.869999999999997</v>
          </cell>
        </row>
        <row r="1463">
          <cell r="A1463">
            <v>9082034</v>
          </cell>
          <cell r="B1463" t="str">
            <v>REATOR DUPLO PARA LÂMPADA FLUORESCENTE PARTIDA RÁPIDA, ALTO F.POTÊNCIA - 110-220V/2X20W</v>
          </cell>
          <cell r="C1463" t="str">
            <v>UN</v>
          </cell>
          <cell r="D1463">
            <v>125.11</v>
          </cell>
        </row>
        <row r="1464">
          <cell r="A1464">
            <v>9082044</v>
          </cell>
          <cell r="B1464" t="str">
            <v>REATOR PARA LÂMPADA VAPOR DE SÓDIO ALTA PRESSÃO - 220V/70W</v>
          </cell>
          <cell r="C1464" t="str">
            <v>UN</v>
          </cell>
          <cell r="D1464">
            <v>126.37</v>
          </cell>
        </row>
        <row r="1465">
          <cell r="A1465">
            <v>9082045</v>
          </cell>
          <cell r="B1465" t="str">
            <v>REATOR PARA LÂMPADA VAPOR DE SÓDIO ALTA PRESSÃO - 220V/150W</v>
          </cell>
          <cell r="C1465" t="str">
            <v>UN</v>
          </cell>
          <cell r="D1465">
            <v>144.03</v>
          </cell>
        </row>
        <row r="1466">
          <cell r="A1466">
            <v>9082046</v>
          </cell>
          <cell r="B1466" t="str">
            <v>REATOR PARA LÂMPADA VAPOR DE SÓDIO ALTA PRESSÃO - 220V/250W</v>
          </cell>
          <cell r="C1466" t="str">
            <v>UN</v>
          </cell>
          <cell r="D1466">
            <v>173.74</v>
          </cell>
        </row>
        <row r="1467">
          <cell r="A1467">
            <v>9082047</v>
          </cell>
          <cell r="B1467" t="str">
            <v>REATOR PARA LÂMPADA VAPOR DE SÓDIO ALTA PRESSÃO - 220V/400W</v>
          </cell>
          <cell r="C1467" t="str">
            <v>UN</v>
          </cell>
          <cell r="D1467">
            <v>217.03</v>
          </cell>
        </row>
        <row r="1468">
          <cell r="A1468">
            <v>9082048</v>
          </cell>
          <cell r="B1468" t="str">
            <v>INVERSOR FOTOVOLTÁICO SAÍDA TRIFÁSICA - 15 KW - ENTRADA ATÉ 1000 VCC - EFICIÊNCIA MÍNIMA 95%</v>
          </cell>
          <cell r="C1468" t="str">
            <v>UN</v>
          </cell>
          <cell r="D1468">
            <v>22628.84</v>
          </cell>
        </row>
        <row r="1469">
          <cell r="A1469">
            <v>9082049</v>
          </cell>
          <cell r="B1469" t="str">
            <v>INVERSOR FOTOVOLTÁICO SAÍDA TRIFÁSICA - 10 KW -  ENTRADA ATÉ 600 VCC - EFICIÊNCIA MÍNIMA 95%</v>
          </cell>
          <cell r="C1469" t="str">
            <v>UN</v>
          </cell>
          <cell r="D1469">
            <v>12466.55</v>
          </cell>
        </row>
        <row r="1470">
          <cell r="A1470">
            <v>9082055</v>
          </cell>
          <cell r="B1470" t="str">
            <v>LÂMPADA FLUORESCENTE - 20W</v>
          </cell>
          <cell r="C1470" t="str">
            <v>UN</v>
          </cell>
          <cell r="D1470">
            <v>13.05</v>
          </cell>
        </row>
        <row r="1471">
          <cell r="A1471">
            <v>9082060</v>
          </cell>
          <cell r="B1471" t="str">
            <v>LÂMPADA FLUORESCENTE - 110W TIPO HO</v>
          </cell>
          <cell r="C1471" t="str">
            <v>UN</v>
          </cell>
          <cell r="D1471">
            <v>77.03</v>
          </cell>
        </row>
        <row r="1472">
          <cell r="A1472">
            <v>9082066</v>
          </cell>
          <cell r="B1472" t="str">
            <v>LÂMPADA VAPOR DE SÓDIO ALTA PRESSÃO - 70W</v>
          </cell>
          <cell r="C1472" t="str">
            <v>UN</v>
          </cell>
          <cell r="D1472">
            <v>69.58</v>
          </cell>
        </row>
        <row r="1473">
          <cell r="A1473">
            <v>9082067</v>
          </cell>
          <cell r="B1473" t="str">
            <v>LÂMPADA VAPOR DE SÓDIO ALTA PRESSÃO - 150W</v>
          </cell>
          <cell r="C1473" t="str">
            <v>UN</v>
          </cell>
          <cell r="D1473">
            <v>63.77</v>
          </cell>
        </row>
        <row r="1474">
          <cell r="A1474">
            <v>9082068</v>
          </cell>
          <cell r="B1474" t="str">
            <v>LÂMPADA VAPOR DE SÓDIO ALTA PRESSÃO - 250W</v>
          </cell>
          <cell r="C1474" t="str">
            <v>UN</v>
          </cell>
          <cell r="D1474">
            <v>106.52</v>
          </cell>
        </row>
        <row r="1475">
          <cell r="A1475">
            <v>9082069</v>
          </cell>
          <cell r="B1475" t="str">
            <v>LÂMPADA VAPOR DE SÓDIO ALTA PRESSÃO - 400W</v>
          </cell>
          <cell r="C1475" t="str">
            <v>UN</v>
          </cell>
          <cell r="D1475">
            <v>94.46</v>
          </cell>
        </row>
        <row r="1476">
          <cell r="A1476">
            <v>9082075</v>
          </cell>
          <cell r="B1476" t="str">
            <v>LÂMPADA DE HALOGÊNIO - 110V/220V/300W</v>
          </cell>
          <cell r="C1476" t="str">
            <v>UN</v>
          </cell>
          <cell r="D1476">
            <v>25.96</v>
          </cell>
        </row>
        <row r="1477">
          <cell r="A1477">
            <v>9082077</v>
          </cell>
          <cell r="B1477" t="str">
            <v>LÂMPADA DE HALOGÊNIO - 220V/1000W</v>
          </cell>
          <cell r="C1477" t="str">
            <v>UN</v>
          </cell>
          <cell r="D1477">
            <v>95.06</v>
          </cell>
        </row>
        <row r="1478">
          <cell r="A1478">
            <v>9082078</v>
          </cell>
          <cell r="B1478" t="str">
            <v>LÂMPADA DE LED (BULBO) SOQUETE E-27/ E-40 - 40W</v>
          </cell>
          <cell r="C1478" t="str">
            <v>UN</v>
          </cell>
          <cell r="D1478">
            <v>56.2</v>
          </cell>
        </row>
        <row r="1479">
          <cell r="A1479">
            <v>9082079</v>
          </cell>
          <cell r="B1479" t="str">
            <v>LÂMPADA DE LED (BULBO) SOQUETE E-27/ E-40 - 70W</v>
          </cell>
          <cell r="C1479" t="str">
            <v>UN</v>
          </cell>
          <cell r="D1479">
            <v>96.22</v>
          </cell>
        </row>
        <row r="1480">
          <cell r="A1480">
            <v>9082080</v>
          </cell>
          <cell r="B1480" t="str">
            <v>LÂMPADA DE LED TUBULAR T8 - 9/10W</v>
          </cell>
          <cell r="C1480" t="str">
            <v>UN</v>
          </cell>
          <cell r="D1480">
            <v>13.6</v>
          </cell>
        </row>
        <row r="1481">
          <cell r="A1481">
            <v>9082081</v>
          </cell>
          <cell r="B1481" t="str">
            <v>LÂMPADA DE LED TUBULAR T8 - 18/20W</v>
          </cell>
          <cell r="C1481" t="str">
            <v>UN</v>
          </cell>
          <cell r="D1481">
            <v>22.31</v>
          </cell>
        </row>
        <row r="1482">
          <cell r="A1482">
            <v>9082083</v>
          </cell>
          <cell r="B1482" t="str">
            <v>LÂMPADA DE LED BULBO 10W - SOQUETE E-27</v>
          </cell>
          <cell r="C1482" t="str">
            <v>UN</v>
          </cell>
          <cell r="D1482">
            <v>14.85</v>
          </cell>
        </row>
        <row r="1483">
          <cell r="A1483">
            <v>9082084</v>
          </cell>
          <cell r="B1483" t="str">
            <v>MÓDULO FOTOVOLTÁICO (PAINEL) POLICRISTALINO - 270 W - TENSÃO MÁX. 1000 VCC - EFICIÊNCIA MÍN. 15%</v>
          </cell>
          <cell r="C1483" t="str">
            <v>UN</v>
          </cell>
          <cell r="D1483">
            <v>1102.76</v>
          </cell>
        </row>
        <row r="1484">
          <cell r="A1484">
            <v>9082085</v>
          </cell>
          <cell r="B1484" t="str">
            <v>LÂMPADA DE LED (BULBO) SOQUETE E-27/E-40 - 100W</v>
          </cell>
          <cell r="C1484" t="str">
            <v>UN</v>
          </cell>
          <cell r="D1484">
            <v>142.36000000000001</v>
          </cell>
        </row>
        <row r="1485">
          <cell r="A1485">
            <v>9082086</v>
          </cell>
          <cell r="B1485" t="str">
            <v>LÂMPADA DE LED (BULBO) SOQUETE E-27/E-40 - 150W</v>
          </cell>
          <cell r="C1485" t="str">
            <v>UN</v>
          </cell>
          <cell r="D1485">
            <v>175.5</v>
          </cell>
        </row>
        <row r="1486">
          <cell r="A1486">
            <v>9082091</v>
          </cell>
          <cell r="B1486" t="str">
            <v>PLUG 3P+T 30A - 440V</v>
          </cell>
          <cell r="C1486" t="str">
            <v>UN</v>
          </cell>
          <cell r="D1486">
            <v>201.45</v>
          </cell>
        </row>
        <row r="1487">
          <cell r="A1487">
            <v>9082092</v>
          </cell>
          <cell r="B1487" t="str">
            <v>PLUG 3P+T 32A - 600/690V - TIPO INDUSTRIAL</v>
          </cell>
          <cell r="C1487" t="str">
            <v>UN</v>
          </cell>
          <cell r="D1487">
            <v>239.98</v>
          </cell>
        </row>
        <row r="1488">
          <cell r="A1488">
            <v>9082093</v>
          </cell>
          <cell r="B1488" t="str">
            <v>PLUG 3P+T 63A - 600/690V - TIPO INDUSTRIAL</v>
          </cell>
          <cell r="C1488" t="str">
            <v>UN</v>
          </cell>
          <cell r="D1488">
            <v>576.98</v>
          </cell>
        </row>
        <row r="1489">
          <cell r="A1489">
            <v>9082094</v>
          </cell>
          <cell r="B1489" t="str">
            <v>PLUG P/ TOMADA ATÉ 20A (2P+T, 20A - 250V)</v>
          </cell>
          <cell r="C1489" t="str">
            <v>UN</v>
          </cell>
          <cell r="D1489">
            <v>26.95</v>
          </cell>
        </row>
        <row r="1490">
          <cell r="A1490">
            <v>9082095</v>
          </cell>
          <cell r="B1490" t="str">
            <v>PLUG PARA TELEFONE - PADRÃO RJ11</v>
          </cell>
          <cell r="C1490" t="str">
            <v>UN</v>
          </cell>
          <cell r="D1490">
            <v>11.12</v>
          </cell>
        </row>
        <row r="1491">
          <cell r="A1491">
            <v>9082096</v>
          </cell>
          <cell r="B1491" t="str">
            <v>INTERRUPTOR COM VARIADOR DE LUMINOSIDADE 110/ 220 V - 127V/ 500W</v>
          </cell>
          <cell r="C1491" t="str">
            <v>UN</v>
          </cell>
          <cell r="D1491">
            <v>299.16000000000003</v>
          </cell>
        </row>
        <row r="1492">
          <cell r="A1492">
            <v>9082097</v>
          </cell>
          <cell r="B1492" t="str">
            <v>INTERRUPTOR PARALELO BIPOLAR 1 TECLA</v>
          </cell>
          <cell r="C1492" t="str">
            <v>UN</v>
          </cell>
          <cell r="D1492">
            <v>62.61</v>
          </cell>
        </row>
        <row r="1493">
          <cell r="A1493">
            <v>9083000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9083020</v>
          </cell>
          <cell r="B1494" t="str">
            <v>COLOCAÇÃO DE ARAME GUIA #14 DE AÇO GALVANIZADO EM ELETRODUTO</v>
          </cell>
          <cell r="C1494" t="str">
            <v>M</v>
          </cell>
          <cell r="D1494">
            <v>3.13</v>
          </cell>
        </row>
        <row r="1495">
          <cell r="A1495">
            <v>9083021</v>
          </cell>
          <cell r="B1495" t="str">
            <v>SENSOR DE PRESENÇA COM FOTOCÉLULA, TENSÃO 127/220 V (BIVOLT)</v>
          </cell>
          <cell r="C1495" t="str">
            <v>UN</v>
          </cell>
          <cell r="D1495">
            <v>59.25</v>
          </cell>
        </row>
        <row r="1496">
          <cell r="A1496">
            <v>9083051</v>
          </cell>
          <cell r="B1496" t="str">
            <v>FOTOCELULA SOLAR-RELÊ FOTOELÉTRICO CAPACIDADE - 1000W</v>
          </cell>
          <cell r="C1496" t="str">
            <v>UN</v>
          </cell>
          <cell r="D1496">
            <v>117.32</v>
          </cell>
        </row>
        <row r="1497">
          <cell r="A1497">
            <v>9083055</v>
          </cell>
          <cell r="B1497" t="str">
            <v>BASE E ESTAIS PARA HASTE DE PÁRA-RAIOS</v>
          </cell>
          <cell r="C1497" t="str">
            <v>UN</v>
          </cell>
          <cell r="D1497">
            <v>282.13</v>
          </cell>
        </row>
        <row r="1498">
          <cell r="A1498">
            <v>9083056</v>
          </cell>
          <cell r="B1498" t="str">
            <v>CAPTOR TIPO TERMINAL AÉREO, H=600 MM OU BANDEIRA MÓVEL, GALVANIZADO</v>
          </cell>
          <cell r="C1498" t="str">
            <v>UN</v>
          </cell>
          <cell r="D1498">
            <v>28.55</v>
          </cell>
        </row>
        <row r="1499">
          <cell r="A1499">
            <v>9083057</v>
          </cell>
          <cell r="B1499" t="str">
            <v>TERMINAL AÉREO EM AÇO GALVANIZADO COM BASE DE FIXAÇÃO H=30CM</v>
          </cell>
          <cell r="C1499" t="str">
            <v>UN</v>
          </cell>
          <cell r="D1499">
            <v>37.119999999999997</v>
          </cell>
        </row>
        <row r="1500">
          <cell r="A1500">
            <v>9083058</v>
          </cell>
          <cell r="B1500" t="str">
            <v>SUPORTE PARA FIXAÇÃO DE CABO EM TELHA ONDULADA</v>
          </cell>
          <cell r="C1500" t="str">
            <v>UN</v>
          </cell>
          <cell r="D1500">
            <v>65.64</v>
          </cell>
        </row>
        <row r="1501">
          <cell r="A1501">
            <v>9083062</v>
          </cell>
          <cell r="B1501" t="str">
            <v>CRUZETA DE FERRO GALVANIZADO PARA 3 PROJETORES</v>
          </cell>
          <cell r="C1501" t="str">
            <v>UN</v>
          </cell>
          <cell r="D1501">
            <v>331.99</v>
          </cell>
        </row>
        <row r="1502">
          <cell r="A1502">
            <v>9083063</v>
          </cell>
          <cell r="B1502" t="str">
            <v>BRAÇO P/ LUMINÁRIA EM TUBO FERRO GALVANIZADO 1"X1M</v>
          </cell>
          <cell r="C1502" t="str">
            <v>UN</v>
          </cell>
          <cell r="D1502">
            <v>151.91999999999999</v>
          </cell>
        </row>
        <row r="1503">
          <cell r="A1503">
            <v>9083065</v>
          </cell>
          <cell r="B1503" t="str">
            <v>IN.09 - POSTE DE AÇO GALVANIZADO, TIPO RETO FLANGEADO H=5M</v>
          </cell>
          <cell r="C1503" t="str">
            <v>UN</v>
          </cell>
          <cell r="D1503">
            <v>1281.6300000000001</v>
          </cell>
        </row>
        <row r="1504">
          <cell r="A1504">
            <v>9083066</v>
          </cell>
          <cell r="B1504" t="str">
            <v>IN.09 - POSTE DE AÇO GALVANIZADO, TIPO RETO FLANGEADO H=7M</v>
          </cell>
          <cell r="C1504" t="str">
            <v>UN</v>
          </cell>
          <cell r="D1504">
            <v>1697.47</v>
          </cell>
        </row>
        <row r="1505">
          <cell r="A1505">
            <v>9083070</v>
          </cell>
          <cell r="B1505" t="str">
            <v>POSTE DE AÇO GALVANIZADO, TIPO CURVO SIMPLES  H=7M</v>
          </cell>
          <cell r="C1505" t="str">
            <v>UN</v>
          </cell>
          <cell r="D1505">
            <v>1631.52</v>
          </cell>
        </row>
        <row r="1506">
          <cell r="A1506">
            <v>9083071</v>
          </cell>
          <cell r="B1506" t="str">
            <v>POSTE DE AÇO GALVANIZADO, TIPO CURVO DUPLO H=7M</v>
          </cell>
          <cell r="C1506" t="str">
            <v>UN</v>
          </cell>
          <cell r="D1506">
            <v>1855.8</v>
          </cell>
        </row>
        <row r="1507">
          <cell r="A1507">
            <v>9083072</v>
          </cell>
          <cell r="B1507" t="str">
            <v>POSTE DE AÇO GALVANIZADO, TIPO RETO H=9M</v>
          </cell>
          <cell r="C1507" t="str">
            <v>UN</v>
          </cell>
          <cell r="D1507">
            <v>2205.98</v>
          </cell>
        </row>
        <row r="1508">
          <cell r="A1508">
            <v>9083074</v>
          </cell>
          <cell r="B1508" t="str">
            <v>POSTE DE AÇO GALVANIZADO, TIPO RETO H=10M</v>
          </cell>
          <cell r="C1508" t="str">
            <v>UN</v>
          </cell>
          <cell r="D1508">
            <v>2446.88</v>
          </cell>
        </row>
        <row r="1509">
          <cell r="A1509">
            <v>9083076</v>
          </cell>
          <cell r="B1509" t="str">
            <v>CONECTOR TIPO PRENSA CABO EM ALUMÍNIO - 3/8"</v>
          </cell>
          <cell r="C1509" t="str">
            <v>UN</v>
          </cell>
          <cell r="D1509">
            <v>21.38</v>
          </cell>
        </row>
        <row r="1510">
          <cell r="A1510">
            <v>9083077</v>
          </cell>
          <cell r="B1510" t="str">
            <v>CONECTOR TIPO PRENSA-CABO EM ALUMÍNIO - 1/2"</v>
          </cell>
          <cell r="C1510" t="str">
            <v>UN</v>
          </cell>
          <cell r="D1510">
            <v>23.42</v>
          </cell>
        </row>
        <row r="1511">
          <cell r="A1511">
            <v>9083078</v>
          </cell>
          <cell r="B1511" t="str">
            <v>CONECTOR TIPO PRENSA-CABO EM ALUMÍNIO - 3/4"</v>
          </cell>
          <cell r="C1511" t="str">
            <v>UN</v>
          </cell>
          <cell r="D1511">
            <v>28.09</v>
          </cell>
        </row>
        <row r="1512">
          <cell r="A1512">
            <v>9083079</v>
          </cell>
          <cell r="B1512" t="str">
            <v>CONECTOR TIPO PRENSA-CABO EM ALUMÍNIO - 1"</v>
          </cell>
          <cell r="C1512" t="str">
            <v>UN</v>
          </cell>
          <cell r="D1512">
            <v>32.380000000000003</v>
          </cell>
        </row>
        <row r="1513">
          <cell r="A1513">
            <v>9083082</v>
          </cell>
          <cell r="B1513" t="str">
            <v>SUPORTE SIMPLES COM ROLDANA, PARA DESCIDA DE PÁRA-RAIOS</v>
          </cell>
          <cell r="C1513" t="str">
            <v>UN</v>
          </cell>
          <cell r="D1513">
            <v>58.81</v>
          </cell>
        </row>
        <row r="1514">
          <cell r="A1514">
            <v>9083083</v>
          </cell>
          <cell r="B1514" t="str">
            <v>CONECTOR TIPO "SPLIT-BOLT" - PARA CABO DE 16MM2</v>
          </cell>
          <cell r="C1514" t="str">
            <v>UN</v>
          </cell>
          <cell r="D1514">
            <v>18.64</v>
          </cell>
        </row>
        <row r="1515">
          <cell r="A1515">
            <v>9083085</v>
          </cell>
          <cell r="B1515" t="str">
            <v>CONECTOR TIPO "SPLIT-BOLT" - PARA CABO DE 35MM2</v>
          </cell>
          <cell r="C1515" t="str">
            <v>UN</v>
          </cell>
          <cell r="D1515">
            <v>21.6</v>
          </cell>
        </row>
        <row r="1516">
          <cell r="A1516">
            <v>9083090</v>
          </cell>
          <cell r="B1516" t="str">
            <v>HASTE "COPPERWELD"- 5/8"X3,OOM</v>
          </cell>
          <cell r="C1516" t="str">
            <v>UN</v>
          </cell>
          <cell r="D1516">
            <v>270.01</v>
          </cell>
        </row>
        <row r="1517">
          <cell r="A1517">
            <v>9083091</v>
          </cell>
          <cell r="B1517" t="str">
            <v>CONECTOR PARA HASTE "COPPERWELD"</v>
          </cell>
          <cell r="C1517" t="str">
            <v>UN</v>
          </cell>
          <cell r="D1517">
            <v>59.93</v>
          </cell>
        </row>
        <row r="1518">
          <cell r="A1518">
            <v>9083095</v>
          </cell>
          <cell r="B1518" t="str">
            <v>CONECTOR TIPO "SPLIT-BOLT" - PARA CABO DE 300,0MM2</v>
          </cell>
          <cell r="C1518" t="str">
            <v>UN</v>
          </cell>
          <cell r="D1518">
            <v>186.48</v>
          </cell>
        </row>
        <row r="1519">
          <cell r="A1519">
            <v>9083097</v>
          </cell>
          <cell r="B1519" t="str">
            <v>HASTE "COPPERWELD " - 3/4"X3,00M</v>
          </cell>
          <cell r="C1519" t="str">
            <v>UN</v>
          </cell>
          <cell r="D1519">
            <v>368.6</v>
          </cell>
        </row>
        <row r="1520">
          <cell r="A1520">
            <v>9084000</v>
          </cell>
          <cell r="B1520" t="str">
            <v>SERVIÇOS PARCIAIS - ELETROFERRAGENS E ACESSÓRIOS</v>
          </cell>
          <cell r="C1520" t="str">
            <v>.</v>
          </cell>
          <cell r="D1520" t="str">
            <v>.</v>
          </cell>
        </row>
        <row r="1521">
          <cell r="A1521">
            <v>9084001</v>
          </cell>
          <cell r="B1521" t="str">
            <v>BUCHA E ARRUELA RÍGIDA PESADA EM ZAMAK - 1/2"</v>
          </cell>
          <cell r="C1521" t="str">
            <v>UN</v>
          </cell>
          <cell r="D1521">
            <v>11.38</v>
          </cell>
        </row>
        <row r="1522">
          <cell r="A1522">
            <v>9084002</v>
          </cell>
          <cell r="B1522" t="str">
            <v>BUCHA E ARRUELA RÍGIDA PESADA EM ZAMAK - 3/4"</v>
          </cell>
          <cell r="C1522" t="str">
            <v>UN</v>
          </cell>
          <cell r="D1522">
            <v>11.53</v>
          </cell>
        </row>
        <row r="1523">
          <cell r="A1523">
            <v>9084011</v>
          </cell>
          <cell r="B1523" t="str">
            <v>BRAÇADEIRA DE AÇO GALVANIZADO - 1/2"</v>
          </cell>
          <cell r="C1523" t="str">
            <v>UN</v>
          </cell>
          <cell r="D1523">
            <v>8.91</v>
          </cell>
        </row>
        <row r="1524">
          <cell r="A1524">
            <v>9084018</v>
          </cell>
          <cell r="B1524" t="str">
            <v>BRAÇADEIRA DE AÇO GALVANIZADO - 3"</v>
          </cell>
          <cell r="C1524" t="str">
            <v>UN</v>
          </cell>
          <cell r="D1524">
            <v>18.920000000000002</v>
          </cell>
        </row>
        <row r="1525">
          <cell r="A1525">
            <v>9084021</v>
          </cell>
          <cell r="B1525" t="str">
            <v>SUPORTE P/ PERFILADO 100X38MM GE</v>
          </cell>
          <cell r="C1525" t="str">
            <v>UN</v>
          </cell>
          <cell r="D1525">
            <v>12.15</v>
          </cell>
        </row>
        <row r="1526">
          <cell r="A1526">
            <v>9084023</v>
          </cell>
          <cell r="B1526" t="str">
            <v>SUPORTE CURTO PARA LUMINÁRIA 100X38MM GE</v>
          </cell>
          <cell r="C1526" t="str">
            <v>UN</v>
          </cell>
          <cell r="D1526">
            <v>14.89</v>
          </cell>
        </row>
        <row r="1527">
          <cell r="A1527">
            <v>9084024</v>
          </cell>
          <cell r="B1527" t="str">
            <v>SUPORTE LONGO PARA LUMINÁRIA 165X38MM GE</v>
          </cell>
          <cell r="C1527" t="str">
            <v>UN</v>
          </cell>
          <cell r="D1527">
            <v>15.52</v>
          </cell>
        </row>
        <row r="1528">
          <cell r="A1528">
            <v>9084025</v>
          </cell>
          <cell r="B1528" t="str">
            <v>EMENDA INTERNA P/ PERFILADO 38X38 "1" GE</v>
          </cell>
          <cell r="C1528" t="str">
            <v>UN</v>
          </cell>
          <cell r="D1528">
            <v>12.84</v>
          </cell>
        </row>
        <row r="1529">
          <cell r="A1529">
            <v>9084027</v>
          </cell>
          <cell r="B1529" t="str">
            <v>EMENDA INTERNA P/ PEFILADO 38X38 "T" GE</v>
          </cell>
          <cell r="C1529" t="str">
            <v>UN</v>
          </cell>
          <cell r="D1529">
            <v>19.61</v>
          </cell>
        </row>
        <row r="1530">
          <cell r="A1530">
            <v>9084036</v>
          </cell>
          <cell r="B1530" t="str">
            <v>CAIXA DE DERIVAÇÃO P/ PERFILADO 38X38 TP "C" GE - CHAPA 14</v>
          </cell>
          <cell r="C1530" t="str">
            <v>UN</v>
          </cell>
          <cell r="D1530">
            <v>26.51</v>
          </cell>
        </row>
        <row r="1531">
          <cell r="A1531">
            <v>9084037</v>
          </cell>
          <cell r="B1531" t="str">
            <v>CAIXA DE DERIVAÇÃO P/ PERFILADO 38X38 TP "L" GE - CHAPA 14</v>
          </cell>
          <cell r="C1531" t="str">
            <v>UN</v>
          </cell>
          <cell r="D1531">
            <v>26.51</v>
          </cell>
        </row>
        <row r="1532">
          <cell r="A1532">
            <v>9084040</v>
          </cell>
          <cell r="B1532" t="str">
            <v>CAIXA DE DERIVAÇÃO P/ PERFILADO 38X76 TP "E" GE - CHAPA 14</v>
          </cell>
          <cell r="C1532" t="str">
            <v>UN</v>
          </cell>
          <cell r="D1532">
            <v>49.54</v>
          </cell>
        </row>
        <row r="1533">
          <cell r="A1533">
            <v>9084041</v>
          </cell>
          <cell r="B1533" t="str">
            <v>CAIXA DE DERIVAÇÃO P/ PERFILADO 38X76 TP "C" GE - CHAPA 14</v>
          </cell>
          <cell r="C1533" t="str">
            <v>UN</v>
          </cell>
          <cell r="D1533">
            <v>42.52</v>
          </cell>
        </row>
        <row r="1534">
          <cell r="A1534">
            <v>9084042</v>
          </cell>
          <cell r="B1534" t="str">
            <v>CAIXA DE DERIVAÇÃO P/ PERFILADO 38X76 TP "L" GE - CHAPA 14</v>
          </cell>
          <cell r="C1534" t="str">
            <v>UN</v>
          </cell>
          <cell r="D1534">
            <v>42.05</v>
          </cell>
        </row>
        <row r="1535">
          <cell r="A1535">
            <v>9084043</v>
          </cell>
          <cell r="B1535" t="str">
            <v>CAIXA DE DERIVAÇÃO P/ PERFILADO 38X76 TP "T" GE - CHAPA 14</v>
          </cell>
          <cell r="C1535" t="str">
            <v>UN</v>
          </cell>
          <cell r="D1535">
            <v>109.88</v>
          </cell>
        </row>
        <row r="1536">
          <cell r="A1536">
            <v>9084045</v>
          </cell>
          <cell r="B1536" t="str">
            <v>CAIXA EM ALUMÍNIO P/ TOMADA FIXAÇÃO EM PERFILADO</v>
          </cell>
          <cell r="C1536" t="str">
            <v>UN</v>
          </cell>
          <cell r="D1536">
            <v>45.91</v>
          </cell>
        </row>
        <row r="1537">
          <cell r="A1537">
            <v>9084057</v>
          </cell>
          <cell r="B1537" t="str">
            <v>SAÍDA PARA ELETRODUTO EM PERFILADO 3/4" GE</v>
          </cell>
          <cell r="C1537" t="str">
            <v>UN</v>
          </cell>
          <cell r="D1537">
            <v>7.18</v>
          </cell>
        </row>
        <row r="1538">
          <cell r="A1538">
            <v>9084062</v>
          </cell>
          <cell r="B1538" t="str">
            <v>VERGALHÃO DE AÇO C/ ROSCA TOTAL 5/16" GE</v>
          </cell>
          <cell r="C1538" t="str">
            <v>M</v>
          </cell>
          <cell r="D1538">
            <v>47.61</v>
          </cell>
        </row>
        <row r="1539">
          <cell r="A1539">
            <v>9085000</v>
          </cell>
          <cell r="B1539" t="str">
            <v>REATORES</v>
          </cell>
          <cell r="C1539" t="str">
            <v>.</v>
          </cell>
          <cell r="D1539" t="str">
            <v>.</v>
          </cell>
        </row>
        <row r="1540">
          <cell r="A1540">
            <v>9085010</v>
          </cell>
          <cell r="B1540" t="str">
            <v>REATOR PARA LÂMPADA VAPOR METÁLICO - 70W/ 220V</v>
          </cell>
          <cell r="C1540" t="str">
            <v>UN</v>
          </cell>
          <cell r="D1540">
            <v>143.04</v>
          </cell>
        </row>
        <row r="1541">
          <cell r="A1541">
            <v>9085012</v>
          </cell>
          <cell r="B1541" t="str">
            <v>REATOR PARA LÂMPADA VAPOR METÁLICO - 150W/ 220V</v>
          </cell>
          <cell r="C1541" t="str">
            <v>UN</v>
          </cell>
          <cell r="D1541">
            <v>140.41</v>
          </cell>
        </row>
        <row r="1542">
          <cell r="A1542">
            <v>9085013</v>
          </cell>
          <cell r="B1542" t="str">
            <v>REATOR DE LÂMPADA VAPOR METÁLICO - 250W/ 220V</v>
          </cell>
          <cell r="C1542" t="str">
            <v>UN</v>
          </cell>
          <cell r="D1542">
            <v>203.13</v>
          </cell>
        </row>
        <row r="1543">
          <cell r="A1543">
            <v>9085014</v>
          </cell>
          <cell r="B1543" t="str">
            <v>REATOR PARA LÂMPADA VAPOR METÁLICO - 400W/ 220V</v>
          </cell>
          <cell r="C1543" t="str">
            <v>UN</v>
          </cell>
          <cell r="D1543">
            <v>199.8</v>
          </cell>
        </row>
        <row r="1544">
          <cell r="A1544">
            <v>9085027</v>
          </cell>
          <cell r="B1544" t="str">
            <v>REATOR ELETRÔNICO AFP 127V P/ LÂMPADA FLUORESCENTE - 1 X 28W</v>
          </cell>
          <cell r="C1544" t="str">
            <v>UN</v>
          </cell>
          <cell r="D1544">
            <v>151.74</v>
          </cell>
        </row>
        <row r="1545">
          <cell r="A1545">
            <v>9085029</v>
          </cell>
          <cell r="B1545" t="str">
            <v>REATOR ELETRÔNICO AFP 127V P/ LÂMPADA FLUORESCENTE - 2 X 28W</v>
          </cell>
          <cell r="C1545" t="str">
            <v>UN</v>
          </cell>
          <cell r="D1545">
            <v>177.83</v>
          </cell>
        </row>
        <row r="1546">
          <cell r="A1546">
            <v>9085032</v>
          </cell>
          <cell r="B1546" t="str">
            <v>REATOR ELETRÔNICO FLUORESCENTE DUPLO AFP - 2X16W - 127/220V</v>
          </cell>
          <cell r="C1546" t="str">
            <v>UN</v>
          </cell>
          <cell r="D1546">
            <v>98.85</v>
          </cell>
        </row>
        <row r="1547">
          <cell r="A1547">
            <v>9085033</v>
          </cell>
          <cell r="B1547" t="str">
            <v>REATOR ELETRÔNICO FLUORESCENTE DUPLO AFP - 2X32W - 127/220V</v>
          </cell>
          <cell r="C1547" t="str">
            <v>UN</v>
          </cell>
          <cell r="D1547">
            <v>135.37</v>
          </cell>
        </row>
        <row r="1548">
          <cell r="A1548">
            <v>9085040</v>
          </cell>
          <cell r="B1548" t="str">
            <v>REATOR ELETRÔNICO FLUORESCENTE SIMPLES AFP 1X54W - 220V</v>
          </cell>
          <cell r="C1548" t="str">
            <v>UN</v>
          </cell>
          <cell r="D1548">
            <v>166.02</v>
          </cell>
        </row>
        <row r="1549">
          <cell r="A1549">
            <v>9085041</v>
          </cell>
          <cell r="B1549" t="str">
            <v>REATOR ELETRÔNICO FLUORESCENTE DUPLO AFP 2X54W - 220V</v>
          </cell>
          <cell r="C1549" t="str">
            <v>UN</v>
          </cell>
          <cell r="D1549">
            <v>196.69</v>
          </cell>
        </row>
        <row r="1550">
          <cell r="A1550">
            <v>9085060</v>
          </cell>
          <cell r="B1550" t="str">
            <v>LÂMPADA VAPOR METÁLICO - 70W</v>
          </cell>
          <cell r="C1550" t="str">
            <v>UN</v>
          </cell>
          <cell r="D1550">
            <v>50.4</v>
          </cell>
        </row>
        <row r="1551">
          <cell r="A1551">
            <v>9085061</v>
          </cell>
          <cell r="B1551" t="str">
            <v>LÂMPADA VAPOR METÁLICO - 150W</v>
          </cell>
          <cell r="C1551" t="str">
            <v>UN</v>
          </cell>
          <cell r="D1551">
            <v>39.07</v>
          </cell>
        </row>
        <row r="1552">
          <cell r="A1552">
            <v>9085062</v>
          </cell>
          <cell r="B1552" t="str">
            <v>LÂMPADA VAPOR METÁLICO - 250W</v>
          </cell>
          <cell r="C1552" t="str">
            <v>UN</v>
          </cell>
          <cell r="D1552">
            <v>113.33</v>
          </cell>
        </row>
        <row r="1553">
          <cell r="A1553">
            <v>9085063</v>
          </cell>
          <cell r="B1553" t="str">
            <v>LÂMPADA VAPOR METÁLICO - 400W</v>
          </cell>
          <cell r="C1553" t="str">
            <v>UN</v>
          </cell>
          <cell r="D1553">
            <v>116.93</v>
          </cell>
        </row>
        <row r="1554">
          <cell r="A1554">
            <v>9085073</v>
          </cell>
          <cell r="B1554" t="str">
            <v>LÂMPADA COMPACTA MINI-FLUORESCENTE COM REATOR E SOQUETE INCORPORADOS - 25W</v>
          </cell>
          <cell r="C1554" t="str">
            <v>UN</v>
          </cell>
          <cell r="D1554">
            <v>17.34</v>
          </cell>
        </row>
        <row r="1555">
          <cell r="A1555">
            <v>9085079</v>
          </cell>
          <cell r="B1555" t="str">
            <v>LÂMPADA FLUORESCENTE - 14W</v>
          </cell>
          <cell r="C1555" t="str">
            <v>UN</v>
          </cell>
          <cell r="D1555">
            <v>18.059999999999999</v>
          </cell>
        </row>
        <row r="1556">
          <cell r="A1556">
            <v>9085080</v>
          </cell>
          <cell r="B1556" t="str">
            <v>LÂMPADA FLUORESCENTE 16W</v>
          </cell>
          <cell r="C1556" t="str">
            <v>UN</v>
          </cell>
          <cell r="D1556">
            <v>17.43</v>
          </cell>
        </row>
        <row r="1557">
          <cell r="A1557">
            <v>9085081</v>
          </cell>
          <cell r="B1557" t="str">
            <v>LÂMPADA FLUORESCENTE 32W</v>
          </cell>
          <cell r="C1557" t="str">
            <v>UN</v>
          </cell>
          <cell r="D1557">
            <v>31.86</v>
          </cell>
        </row>
        <row r="1558">
          <cell r="A1558">
            <v>9085082</v>
          </cell>
          <cell r="B1558" t="str">
            <v>LÂMPADA FLUORESCENTE - 28W</v>
          </cell>
          <cell r="C1558" t="str">
            <v>UN</v>
          </cell>
          <cell r="D1558">
            <v>22.07</v>
          </cell>
        </row>
        <row r="1559">
          <cell r="A1559">
            <v>9086000</v>
          </cell>
          <cell r="B1559" t="str">
            <v>TOMADAS</v>
          </cell>
          <cell r="C1559" t="str">
            <v>.</v>
          </cell>
          <cell r="D1559" t="str">
            <v>.</v>
          </cell>
        </row>
        <row r="1560">
          <cell r="A1560">
            <v>9086010</v>
          </cell>
          <cell r="B1560" t="str">
            <v>TOMADA RJ 45 PARA INFORMÁTICA COM PLACA</v>
          </cell>
          <cell r="C1560" t="str">
            <v>UN</v>
          </cell>
          <cell r="D1560">
            <v>84.78</v>
          </cell>
        </row>
        <row r="1561">
          <cell r="A1561">
            <v>9086011</v>
          </cell>
          <cell r="B1561" t="str">
            <v>TOMADA PARA TELEFONE PADRÃO RJ11 COM PLACA/ ESPELHO</v>
          </cell>
          <cell r="C1561" t="str">
            <v>UN</v>
          </cell>
          <cell r="D1561">
            <v>20.72</v>
          </cell>
        </row>
        <row r="1562">
          <cell r="A1562">
            <v>9090000</v>
          </cell>
          <cell r="B1562" t="str">
            <v>REDE LÓGICA</v>
          </cell>
          <cell r="C1562" t="str">
            <v>.</v>
          </cell>
          <cell r="D1562" t="str">
            <v>.</v>
          </cell>
        </row>
        <row r="1563">
          <cell r="A1563">
            <v>9090002</v>
          </cell>
          <cell r="B1563" t="str">
            <v>CERTIFICAÇÃO DE REDE LÓGICA - ATÉ 50 PONTOS</v>
          </cell>
          <cell r="C1563" t="str">
            <v>GL</v>
          </cell>
          <cell r="D1563">
            <v>2144.59</v>
          </cell>
        </row>
        <row r="1564">
          <cell r="A1564">
            <v>9090003</v>
          </cell>
          <cell r="B1564" t="str">
            <v>CERTIFICAÇÃO DE REDE LÓGICA - EXCEDENTE 50 PONTOS</v>
          </cell>
          <cell r="C1564" t="str">
            <v>PTO</v>
          </cell>
          <cell r="D1564">
            <v>37.26</v>
          </cell>
        </row>
        <row r="1565">
          <cell r="A1565">
            <v>9090011</v>
          </cell>
          <cell r="B1565" t="str">
            <v>RACK 8U'S COM VENTILAÇÃO, BANDEJA FIXA E RÉGUA DE TOMADAS - INSTALADO</v>
          </cell>
          <cell r="C1565" t="str">
            <v>UN</v>
          </cell>
          <cell r="D1565">
            <v>824.71</v>
          </cell>
        </row>
        <row r="1566">
          <cell r="A1566">
            <v>9090015</v>
          </cell>
          <cell r="B1566" t="str">
            <v>PATCH PAINEL - 24 PORTAS - INSTALADO</v>
          </cell>
          <cell r="C1566" t="str">
            <v>UN</v>
          </cell>
          <cell r="D1566">
            <v>435.87</v>
          </cell>
        </row>
        <row r="1567">
          <cell r="A1567">
            <v>9090017</v>
          </cell>
          <cell r="B1567" t="str">
            <v>SWITCH - 24 PORTAS - INSTALADO</v>
          </cell>
          <cell r="C1567" t="str">
            <v>UN</v>
          </cell>
          <cell r="D1567">
            <v>455.3</v>
          </cell>
        </row>
        <row r="1568">
          <cell r="A1568">
            <v>9090021</v>
          </cell>
          <cell r="B1568" t="str">
            <v>GUIA ORGANIZADORA DE CABOS 19" - 1V - INSTALADA</v>
          </cell>
          <cell r="C1568" t="str">
            <v>UN</v>
          </cell>
          <cell r="D1568">
            <v>23.51</v>
          </cell>
        </row>
        <row r="1569">
          <cell r="A1569">
            <v>9090031</v>
          </cell>
          <cell r="B1569" t="str">
            <v>PATCH CORD RJ45 - 1,5M</v>
          </cell>
          <cell r="C1569" t="str">
            <v>UN</v>
          </cell>
          <cell r="D1569">
            <v>15.01</v>
          </cell>
        </row>
        <row r="1570">
          <cell r="A1570">
            <v>9090033</v>
          </cell>
          <cell r="B1570" t="str">
            <v>PATCH CORD RJ45 - 2,5M</v>
          </cell>
          <cell r="C1570" t="str">
            <v>UN</v>
          </cell>
          <cell r="D1570">
            <v>25.05</v>
          </cell>
        </row>
        <row r="1571">
          <cell r="A1571">
            <v>9090038</v>
          </cell>
          <cell r="B1571" t="str">
            <v>CABO UTP - CATEGORIA 4 E 5 PARES</v>
          </cell>
          <cell r="C1571" t="str">
            <v>M</v>
          </cell>
          <cell r="D1571">
            <v>4.78</v>
          </cell>
        </row>
        <row r="1572">
          <cell r="A1572">
            <v>9090040</v>
          </cell>
          <cell r="B1572" t="str">
            <v>CABO UTP - CAT 6 - 4 PARES</v>
          </cell>
          <cell r="C1572" t="str">
            <v>M</v>
          </cell>
          <cell r="D1572">
            <v>5.73</v>
          </cell>
        </row>
        <row r="1573">
          <cell r="A1573">
            <v>9090041</v>
          </cell>
          <cell r="B1573" t="str">
            <v>CRIMPAGEM DE CABOS COM CONECTOR RJ</v>
          </cell>
          <cell r="C1573" t="str">
            <v>UN</v>
          </cell>
          <cell r="D1573">
            <v>47.04</v>
          </cell>
        </row>
        <row r="1574">
          <cell r="A1574">
            <v>9101004</v>
          </cell>
          <cell r="B1574" t="str">
            <v>FORNECIMENTO DE AR CONDICIONADO A FRIO, TIPO SPLIT PAREDE-INVERTER COM CAPACIDADE DE 9.000 BTUS/H</v>
          </cell>
          <cell r="C1574" t="str">
            <v>UN</v>
          </cell>
          <cell r="D1574">
            <v>2453.27</v>
          </cell>
        </row>
        <row r="1575">
          <cell r="A1575">
            <v>9101008</v>
          </cell>
          <cell r="B1575" t="str">
            <v>FORNECIMENTO DE AR CONDICIONADO A FRIO, TIPO SPLIT PAREDE-INVERTER COM CAPACIDADE DE 36.000 BTUS/H</v>
          </cell>
          <cell r="C1575" t="str">
            <v>UN</v>
          </cell>
          <cell r="D1575">
            <v>9681.06</v>
          </cell>
        </row>
        <row r="1576">
          <cell r="A1576">
            <v>9101010</v>
          </cell>
          <cell r="B1576" t="str">
            <v>FORNECIMENTO DE AR CONDICIONADO A FRIO, TIPO SPLIT PISO TETO COM CAPACIDADE DE 24.000 BTUS/H</v>
          </cell>
          <cell r="C1576" t="str">
            <v>UN</v>
          </cell>
          <cell r="D1576">
            <v>5759.94</v>
          </cell>
        </row>
        <row r="1577">
          <cell r="A1577">
            <v>10000000</v>
          </cell>
          <cell r="B1577" t="str">
            <v>INST.HIDRO-SANITARIAS</v>
          </cell>
          <cell r="C1577">
            <v>0</v>
          </cell>
          <cell r="D1577">
            <v>0</v>
          </cell>
        </row>
        <row r="1578">
          <cell r="A1578">
            <v>10001000</v>
          </cell>
          <cell r="B1578" t="str">
            <v>ALIMENTAÇÃO PREDIAL DE ÁGUA E GÁS</v>
          </cell>
          <cell r="C1578" t="str">
            <v>.</v>
          </cell>
          <cell r="D1578" t="str">
            <v>.</v>
          </cell>
        </row>
        <row r="1579">
          <cell r="A1579">
            <v>10001001</v>
          </cell>
          <cell r="B1579" t="str">
            <v>HD.01 - CAVALETE DE ENTRADA - 3/4"</v>
          </cell>
          <cell r="C1579" t="str">
            <v>UN</v>
          </cell>
          <cell r="D1579">
            <v>301.05</v>
          </cell>
        </row>
        <row r="1580">
          <cell r="A1580">
            <v>10001002</v>
          </cell>
          <cell r="B1580" t="str">
            <v>HD.02 - CAVALETE DE ENTRADA - 1"</v>
          </cell>
          <cell r="C1580" t="str">
            <v>UN</v>
          </cell>
          <cell r="D1580">
            <v>335.22</v>
          </cell>
        </row>
        <row r="1581">
          <cell r="A1581">
            <v>10001004</v>
          </cell>
          <cell r="B1581" t="str">
            <v>HD.04 - CAVALETE DE ENTRADA - 1 1/2"</v>
          </cell>
          <cell r="C1581" t="str">
            <v>UN</v>
          </cell>
          <cell r="D1581">
            <v>437.78</v>
          </cell>
        </row>
        <row r="1582">
          <cell r="A1582">
            <v>10001010</v>
          </cell>
          <cell r="B1582" t="str">
            <v>HIDRÔMETRO UNIJATO, DN 1/2", VAZÃO NOMINAL DE 1,5 M3/H, RELOJOARIA INCLINADA E CLASSE B</v>
          </cell>
          <cell r="C1582" t="str">
            <v>UN</v>
          </cell>
          <cell r="D1582">
            <v>97.38</v>
          </cell>
        </row>
        <row r="1583">
          <cell r="A1583">
            <v>10001011</v>
          </cell>
          <cell r="B1583" t="str">
            <v>HIDRÔMETRO MULTIJATO, DN 1 1/2", VAZÃO NOMINAL DE 20 M3/H, RELOJOARIA INCLINADA E CLASSE B</v>
          </cell>
          <cell r="C1583" t="str">
            <v>UN</v>
          </cell>
          <cell r="D1583">
            <v>571.87</v>
          </cell>
        </row>
        <row r="1584">
          <cell r="A1584">
            <v>10001012</v>
          </cell>
          <cell r="B1584" t="str">
            <v>HIDRÔMETRO UNIJATO, DN 3/4", VAZÃO NOMINAL DE 5 M3/H, RELOJOARIA INCLINADA E CLASSE B</v>
          </cell>
          <cell r="C1584" t="str">
            <v>UN</v>
          </cell>
          <cell r="D1584">
            <v>104.28</v>
          </cell>
        </row>
        <row r="1585">
          <cell r="A1585">
            <v>10001019</v>
          </cell>
          <cell r="B1585" t="str">
            <v>HV.09 - ABRIGO PARA CAVALETE ENTRADA, D=3/4" OU 1" EM ALVENARIA REVESTIDA</v>
          </cell>
          <cell r="C1585" t="str">
            <v>UN</v>
          </cell>
          <cell r="D1585">
            <v>514.09</v>
          </cell>
        </row>
        <row r="1586">
          <cell r="A1586">
            <v>10001020</v>
          </cell>
          <cell r="B1586" t="str">
            <v>HV.10 - ABRIGO PARA CAVALETE ENTRADA, D=1 1/4", D=1 1/2"OU 2" EM ALVENARIA REVESTIDA</v>
          </cell>
          <cell r="C1586" t="str">
            <v>UN</v>
          </cell>
          <cell r="D1586">
            <v>1247.79</v>
          </cell>
        </row>
        <row r="1587">
          <cell r="A1587">
            <v>10001095</v>
          </cell>
          <cell r="B1587" t="str">
            <v>PROTEÇÃO ANTICORROSIVA PARA TUBULAÇÃO ENTERRADA</v>
          </cell>
          <cell r="C1587" t="str">
            <v>M</v>
          </cell>
          <cell r="D1587">
            <v>3.25</v>
          </cell>
        </row>
        <row r="1588">
          <cell r="A1588">
            <v>10001098</v>
          </cell>
          <cell r="B1588" t="str">
            <v>ENVELOPAMENTO DE TUBULAÇÃO ENTERRADA, COM CONCRETO</v>
          </cell>
          <cell r="C1588" t="str">
            <v>M</v>
          </cell>
          <cell r="D1588">
            <v>37.82</v>
          </cell>
        </row>
        <row r="1589">
          <cell r="A1589">
            <v>10001102</v>
          </cell>
          <cell r="B1589" t="str">
            <v>CAVALETE DE ENTRADA QUÁDRUPLO GALVANIZADO - 3/4"</v>
          </cell>
          <cell r="C1589" t="str">
            <v>UN</v>
          </cell>
          <cell r="D1589">
            <v>634.04</v>
          </cell>
        </row>
        <row r="1590">
          <cell r="A1590">
            <v>10001103</v>
          </cell>
          <cell r="B1590" t="str">
            <v>CAVALETE DE ENTRADA SEXTUPLO GALVANIZADO - 3/4"</v>
          </cell>
          <cell r="C1590" t="str">
            <v>UN</v>
          </cell>
          <cell r="D1590">
            <v>898.62</v>
          </cell>
        </row>
        <row r="1591">
          <cell r="A1591">
            <v>10002000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10002009</v>
          </cell>
          <cell r="B1592" t="str">
            <v>CAIXA D'ÁGUA DE FIBRA DE VIDRO - 1000 LITROS</v>
          </cell>
          <cell r="C1592" t="str">
            <v>UN</v>
          </cell>
          <cell r="D1592">
            <v>1728</v>
          </cell>
        </row>
        <row r="1593">
          <cell r="A1593">
            <v>10002010</v>
          </cell>
          <cell r="B1593" t="str">
            <v>CAIXA D'ÁGUA DE FIBRA DE VIDRO - 1500 LITROS</v>
          </cell>
          <cell r="C1593" t="str">
            <v>UN</v>
          </cell>
          <cell r="D1593">
            <v>2162.5300000000002</v>
          </cell>
        </row>
        <row r="1594">
          <cell r="A1594">
            <v>10002014</v>
          </cell>
          <cell r="B1594" t="str">
            <v>HD.21 - RESERVATÓRIO DE POLIETILENO 5000 LITROS</v>
          </cell>
          <cell r="C1594" t="str">
            <v>UN</v>
          </cell>
          <cell r="D1594">
            <v>3843.83</v>
          </cell>
        </row>
        <row r="1595">
          <cell r="A1595">
            <v>10002015</v>
          </cell>
          <cell r="B1595" t="str">
            <v>HD.21 - RSERVATÓRIO   DE POLIETILENO 10.000 LITROS</v>
          </cell>
          <cell r="C1595" t="str">
            <v>UN</v>
          </cell>
          <cell r="D1595">
            <v>6466.23</v>
          </cell>
        </row>
        <row r="1596">
          <cell r="A1596">
            <v>10002016</v>
          </cell>
          <cell r="B1596" t="str">
            <v>HD.21 - RESERVATÓRIO  DE POLIETILENO 15.000 LITROS</v>
          </cell>
          <cell r="C1596" t="str">
            <v>UN</v>
          </cell>
          <cell r="D1596">
            <v>9395.94</v>
          </cell>
        </row>
        <row r="1597">
          <cell r="A1597">
            <v>10002017</v>
          </cell>
          <cell r="B1597" t="str">
            <v>HD.21 - RESERVATÓRIO  DE POLIETILENO 310 LITROS</v>
          </cell>
          <cell r="C1597" t="str">
            <v>UN</v>
          </cell>
          <cell r="D1597">
            <v>753.66</v>
          </cell>
        </row>
        <row r="1598">
          <cell r="A1598">
            <v>10002018</v>
          </cell>
          <cell r="B1598" t="str">
            <v>HD.21 - RESERVATÓRIO  DE POLIETILENO 500 LITROS</v>
          </cell>
          <cell r="C1598" t="str">
            <v>UN</v>
          </cell>
          <cell r="D1598">
            <v>827.5</v>
          </cell>
        </row>
        <row r="1599">
          <cell r="A1599">
            <v>10002019</v>
          </cell>
          <cell r="B1599" t="str">
            <v>HD.21 - RESERVATÓRIO  DE POLIETILENO 1.000 LITROS</v>
          </cell>
          <cell r="C1599" t="str">
            <v>UN</v>
          </cell>
          <cell r="D1599">
            <v>1003.45</v>
          </cell>
        </row>
        <row r="1600">
          <cell r="A1600">
            <v>10002029</v>
          </cell>
          <cell r="B1600" t="str">
            <v xml:space="preserve"> RESERVATÓRIO  DE POLIETILENO 2.000 LITROS</v>
          </cell>
          <cell r="C1600" t="str">
            <v>UN</v>
          </cell>
          <cell r="D1600">
            <v>2227.98</v>
          </cell>
        </row>
        <row r="1601">
          <cell r="A1601">
            <v>10002030</v>
          </cell>
          <cell r="B1601" t="str">
            <v>ANÉIS PRÉ-MOLDADOS EM CONCRETO ARMADO P/ RESERVATÓRIO DE ÁGUA D=2,50M</v>
          </cell>
          <cell r="C1601" t="str">
            <v>UN</v>
          </cell>
          <cell r="D1601">
            <v>7095.92</v>
          </cell>
        </row>
        <row r="1602">
          <cell r="A1602">
            <v>10002031</v>
          </cell>
          <cell r="B1602" t="str">
            <v>RESERVATÓRIO  DE POLIETILENO 2.500 LITROS</v>
          </cell>
          <cell r="C1602" t="str">
            <v>UN</v>
          </cell>
          <cell r="D1602">
            <v>3245.92</v>
          </cell>
        </row>
        <row r="1603">
          <cell r="A1603">
            <v>10002040</v>
          </cell>
          <cell r="B1603" t="str">
            <v>LAJE PRÉ-MOLDADA D=2,50M E=8CM PARA RESERVATÓRIO</v>
          </cell>
          <cell r="C1603" t="str">
            <v>UN</v>
          </cell>
          <cell r="D1603">
            <v>3497.52</v>
          </cell>
        </row>
        <row r="1604">
          <cell r="A1604">
            <v>10002041</v>
          </cell>
          <cell r="B1604" t="str">
            <v>LAJE PRÉ-MOLDADA D=2,50M E=15CM PARA RESERVATÓRIO</v>
          </cell>
          <cell r="C1604" t="str">
            <v>UN</v>
          </cell>
          <cell r="D1604">
            <v>5117.45</v>
          </cell>
        </row>
        <row r="1605">
          <cell r="A1605">
            <v>10002051</v>
          </cell>
          <cell r="B1605" t="str">
            <v>TUBO DE AÇO GALVANIZADO, CLASSE LEVE I (LINHA ÁGUA) - 3/4"</v>
          </cell>
          <cell r="C1605" t="str">
            <v>M</v>
          </cell>
          <cell r="D1605">
            <v>72.16</v>
          </cell>
        </row>
        <row r="1606">
          <cell r="A1606">
            <v>10002052</v>
          </cell>
          <cell r="B1606" t="str">
            <v>TUBO DE AÇO GALVANIZADO, CLASSE LEVE I (LINHA ÁGUA) - 1"</v>
          </cell>
          <cell r="C1606" t="str">
            <v>M</v>
          </cell>
          <cell r="D1606">
            <v>96.44</v>
          </cell>
        </row>
        <row r="1607">
          <cell r="A1607">
            <v>10002054</v>
          </cell>
          <cell r="B1607" t="str">
            <v>TUBO DE AÇO GALVANIZADO, CLASSE LEVE I (LINHA ÁGUA) - 1 1/2"</v>
          </cell>
          <cell r="C1607" t="str">
            <v>M</v>
          </cell>
          <cell r="D1607">
            <v>133.03</v>
          </cell>
        </row>
        <row r="1608">
          <cell r="A1608">
            <v>10002055</v>
          </cell>
          <cell r="B1608" t="str">
            <v>TUBO DE AÇO GALVANIZADO, CLASSE LEVE I (LINHA ÁGUA) - 2"</v>
          </cell>
          <cell r="C1608" t="str">
            <v>M</v>
          </cell>
          <cell r="D1608">
            <v>159.93</v>
          </cell>
        </row>
        <row r="1609">
          <cell r="A1609">
            <v>10002061</v>
          </cell>
          <cell r="B1609" t="str">
            <v>TUBO DE PVC RÍGIDO, SOLDÁVEL (LINHA ÁGUA) - 25MM (3/4")</v>
          </cell>
          <cell r="C1609" t="str">
            <v>M</v>
          </cell>
          <cell r="D1609">
            <v>14.83</v>
          </cell>
        </row>
        <row r="1610">
          <cell r="A1610">
            <v>10002062</v>
          </cell>
          <cell r="B1610" t="str">
            <v>TUBO DE PVC RÍGIDO, SOLDÁVEL (LINHA ÁGUA) - 32MM (1")</v>
          </cell>
          <cell r="C1610" t="str">
            <v>M</v>
          </cell>
          <cell r="D1610">
            <v>22.98</v>
          </cell>
        </row>
        <row r="1611">
          <cell r="A1611">
            <v>10002064</v>
          </cell>
          <cell r="B1611" t="str">
            <v>TUBO DE PVC RÍGIDO, SOLDÁVEL (LINHA ÁGUA) - 50MM (1 1/2")</v>
          </cell>
          <cell r="C1611" t="str">
            <v>M</v>
          </cell>
          <cell r="D1611">
            <v>42.99</v>
          </cell>
        </row>
        <row r="1612">
          <cell r="A1612">
            <v>10002065</v>
          </cell>
          <cell r="B1612" t="str">
            <v>TUBO DE PVC RÍGIDO, SOLDÁVEL (LINHA ÁGUA) - 60MM (2")</v>
          </cell>
          <cell r="C1612" t="str">
            <v>M</v>
          </cell>
          <cell r="D1612">
            <v>76.47</v>
          </cell>
        </row>
        <row r="1613">
          <cell r="A1613">
            <v>10002081</v>
          </cell>
          <cell r="B1613" t="str">
            <v>REGISTRO DE GAVETA, METAL AMARELO - 3/4"</v>
          </cell>
          <cell r="C1613" t="str">
            <v>UN</v>
          </cell>
          <cell r="D1613">
            <v>71.41</v>
          </cell>
        </row>
        <row r="1614">
          <cell r="A1614">
            <v>10002082</v>
          </cell>
          <cell r="B1614" t="str">
            <v>REGISTRO DE GAVETA, METAL AMARELO - 1"</v>
          </cell>
          <cell r="C1614" t="str">
            <v>UN</v>
          </cell>
          <cell r="D1614">
            <v>87.8</v>
          </cell>
        </row>
        <row r="1615">
          <cell r="A1615">
            <v>10002084</v>
          </cell>
          <cell r="B1615" t="str">
            <v>REGISTRO DE GAVETA, METAL AMARELO - 1 1/2"</v>
          </cell>
          <cell r="C1615" t="str">
            <v>UN</v>
          </cell>
          <cell r="D1615">
            <v>153.59</v>
          </cell>
        </row>
        <row r="1616">
          <cell r="A1616">
            <v>10002085</v>
          </cell>
          <cell r="B1616" t="str">
            <v>REGISTRO DE GAVETA, METAL AMARELO - 2"</v>
          </cell>
          <cell r="C1616" t="str">
            <v>UN</v>
          </cell>
          <cell r="D1616">
            <v>193.97</v>
          </cell>
        </row>
        <row r="1617">
          <cell r="A1617">
            <v>10002091</v>
          </cell>
          <cell r="B1617" t="str">
            <v>TORNEIRA DE BÓIA, DE LATÃO - 3/4"</v>
          </cell>
          <cell r="C1617" t="str">
            <v>UN</v>
          </cell>
          <cell r="D1617">
            <v>106.62</v>
          </cell>
        </row>
        <row r="1618">
          <cell r="A1618">
            <v>10002092</v>
          </cell>
          <cell r="B1618" t="str">
            <v>TORNEIRA DE BÓIA, DE LATÃO - 1"</v>
          </cell>
          <cell r="C1618" t="str">
            <v>UN</v>
          </cell>
          <cell r="D1618">
            <v>140.55000000000001</v>
          </cell>
        </row>
        <row r="1619">
          <cell r="A1619">
            <v>10002094</v>
          </cell>
          <cell r="B1619" t="str">
            <v>TORNEIRA DE BÓIA, DE LATÃO - 1 1/2"</v>
          </cell>
          <cell r="C1619" t="str">
            <v>UN</v>
          </cell>
          <cell r="D1619">
            <v>271.70999999999998</v>
          </cell>
        </row>
        <row r="1620">
          <cell r="A1620">
            <v>10002095</v>
          </cell>
          <cell r="B1620" t="str">
            <v>TORNEIRA DE BÓIA, DE LATÃO - 2"</v>
          </cell>
          <cell r="C1620" t="str">
            <v>UN</v>
          </cell>
          <cell r="D1620">
            <v>347.09</v>
          </cell>
        </row>
        <row r="1621">
          <cell r="A1621">
            <v>10003000</v>
          </cell>
          <cell r="B1621" t="str">
            <v>INSTALAÇÃO ELEVATÓRIA</v>
          </cell>
          <cell r="C1621" t="str">
            <v>.</v>
          </cell>
          <cell r="D1621" t="str">
            <v>.</v>
          </cell>
        </row>
        <row r="1622">
          <cell r="A1622">
            <v>10003003</v>
          </cell>
          <cell r="B1622" t="str">
            <v>CONJUNTO MOTOR-BOMBA - ATÉ 1/2HP</v>
          </cell>
          <cell r="C1622" t="str">
            <v>UN</v>
          </cell>
          <cell r="D1622">
            <v>1886.64</v>
          </cell>
        </row>
        <row r="1623">
          <cell r="A1623">
            <v>10003004</v>
          </cell>
          <cell r="B1623" t="str">
            <v>CONJUNTO MOTOR-BOMBA - ATÉ 3/4HP</v>
          </cell>
          <cell r="C1623" t="str">
            <v>UN</v>
          </cell>
          <cell r="D1623">
            <v>2222.04</v>
          </cell>
        </row>
        <row r="1624">
          <cell r="A1624">
            <v>10003005</v>
          </cell>
          <cell r="B1624" t="str">
            <v>CONJUNTO MOTOR-BOMBA - ATÉ 1HP</v>
          </cell>
          <cell r="C1624" t="str">
            <v>UN</v>
          </cell>
          <cell r="D1624">
            <v>2266.0500000000002</v>
          </cell>
        </row>
        <row r="1625">
          <cell r="A1625">
            <v>10003006</v>
          </cell>
          <cell r="B1625" t="str">
            <v>CONJUNTO MOTOR-BOMBA - ATÉ 2HP</v>
          </cell>
          <cell r="C1625" t="str">
            <v>UN</v>
          </cell>
          <cell r="D1625">
            <v>2937.06</v>
          </cell>
        </row>
        <row r="1626">
          <cell r="A1626">
            <v>10003007</v>
          </cell>
          <cell r="B1626" t="str">
            <v>CONJUNTO MOTOR-BOMBA - ATÉ 3HP</v>
          </cell>
          <cell r="C1626" t="str">
            <v>UN</v>
          </cell>
          <cell r="D1626">
            <v>3031.9</v>
          </cell>
        </row>
        <row r="1627">
          <cell r="A1627">
            <v>10003008</v>
          </cell>
          <cell r="B1627" t="str">
            <v>CONJUNTO MOTOR-BOMBA - ATÉ 4HP</v>
          </cell>
          <cell r="C1627" t="str">
            <v>UN</v>
          </cell>
          <cell r="D1627">
            <v>4109.87</v>
          </cell>
        </row>
        <row r="1628">
          <cell r="A1628">
            <v>10003009</v>
          </cell>
          <cell r="B1628" t="str">
            <v>CONJUNTO MOTOR-BOMBA - ATÉ 5HP</v>
          </cell>
          <cell r="C1628" t="str">
            <v>UN</v>
          </cell>
          <cell r="D1628">
            <v>4860.3900000000003</v>
          </cell>
        </row>
        <row r="1629">
          <cell r="A1629">
            <v>10003010</v>
          </cell>
          <cell r="B1629" t="str">
            <v>CONJUNTO MOTOR-BOMBA 80M3/H, 20MCA, 7,5CV, 3500RPM, 220/380V, TRIFÁSICO</v>
          </cell>
          <cell r="C1629" t="str">
            <v>UN</v>
          </cell>
          <cell r="D1629">
            <v>10297.209999999999</v>
          </cell>
        </row>
        <row r="1630">
          <cell r="A1630">
            <v>10003011</v>
          </cell>
          <cell r="B1630" t="str">
            <v>CONJUNTO MOTOR-BOMBA 112M3/H, 20MCA, 10CV, 3500RPM, 220/380V, TRIFÁSICO</v>
          </cell>
          <cell r="C1630" t="str">
            <v>UN</v>
          </cell>
          <cell r="D1630">
            <v>9093.18</v>
          </cell>
        </row>
        <row r="1631">
          <cell r="A1631">
            <v>10003012</v>
          </cell>
          <cell r="B1631" t="str">
            <v>CONJUNTO MOTOR-BOMBA 160M3/H, 20MCA, 15CV, 1750RPM, 220/380V, TRIFÁSICO</v>
          </cell>
          <cell r="C1631" t="str">
            <v>UN</v>
          </cell>
          <cell r="D1631">
            <v>12807.08</v>
          </cell>
        </row>
        <row r="1632">
          <cell r="A1632">
            <v>10003013</v>
          </cell>
          <cell r="B1632" t="str">
            <v>CONJUNTO MOTOR-BOMBA 240M3/H, 20MCA, 20CV, 1750RPM, 220/380V, TRIFÁSICO</v>
          </cell>
          <cell r="C1632" t="str">
            <v>UN</v>
          </cell>
          <cell r="D1632">
            <v>17561.54</v>
          </cell>
        </row>
        <row r="1633">
          <cell r="A1633">
            <v>10003014</v>
          </cell>
          <cell r="B1633" t="str">
            <v>CONJUNTO MOTOR-BOMBA 270M3/H, 20MCA, 25CV, 1750RPM, 220/380V, TRIFÁSICO</v>
          </cell>
          <cell r="C1633" t="str">
            <v>UN</v>
          </cell>
          <cell r="D1633">
            <v>23201.61</v>
          </cell>
        </row>
        <row r="1634">
          <cell r="A1634">
            <v>10003042</v>
          </cell>
          <cell r="B1634" t="str">
            <v>TUBO DE AÇO-CARBONO GALVANIZADO, CL.MÉDIA (DIN2440) - 1" (RECALQUE)</v>
          </cell>
          <cell r="C1634" t="str">
            <v>M</v>
          </cell>
          <cell r="D1634">
            <v>108.12</v>
          </cell>
        </row>
        <row r="1635">
          <cell r="A1635">
            <v>10003044</v>
          </cell>
          <cell r="B1635" t="str">
            <v>TUBO DE AÇO-CARBONO GALVANIZADO, CL.MÉDIA (DIN2440) - 1 1/2" (SUCÇÃO)</v>
          </cell>
          <cell r="C1635" t="str">
            <v>M</v>
          </cell>
          <cell r="D1635">
            <v>150.97</v>
          </cell>
        </row>
        <row r="1636">
          <cell r="A1636">
            <v>10003052</v>
          </cell>
          <cell r="B1636" t="str">
            <v>REGISTRO DE GAVETA, METAL AMARELO - 1"</v>
          </cell>
          <cell r="C1636" t="str">
            <v>UN</v>
          </cell>
          <cell r="D1636">
            <v>87.8</v>
          </cell>
        </row>
        <row r="1637">
          <cell r="A1637">
            <v>10003054</v>
          </cell>
          <cell r="B1637" t="str">
            <v>REGISTRO DE GAVETA, METAL AMARELO - 1 1/2"</v>
          </cell>
          <cell r="C1637" t="str">
            <v>UN</v>
          </cell>
          <cell r="D1637">
            <v>153.59</v>
          </cell>
        </row>
        <row r="1638">
          <cell r="A1638">
            <v>10003062</v>
          </cell>
          <cell r="B1638" t="str">
            <v>VÁLVULA DE RETENÇÃO HORIZONTAL - 1"</v>
          </cell>
          <cell r="C1638" t="str">
            <v>UN</v>
          </cell>
          <cell r="D1638">
            <v>153.54</v>
          </cell>
        </row>
        <row r="1639">
          <cell r="A1639">
            <v>10003064</v>
          </cell>
          <cell r="B1639" t="str">
            <v>VÁLVULA DE RETENÇÃO HORIZONTAL - 1 1/2"</v>
          </cell>
          <cell r="C1639" t="str">
            <v>UN</v>
          </cell>
          <cell r="D1639">
            <v>272.29000000000002</v>
          </cell>
        </row>
        <row r="1640">
          <cell r="A1640">
            <v>10003065</v>
          </cell>
          <cell r="B1640" t="str">
            <v>VÁLVULA DE RETENÇÃO HORIZONTAL - 2"</v>
          </cell>
          <cell r="C1640" t="str">
            <v>UN</v>
          </cell>
          <cell r="D1640">
            <v>375.87</v>
          </cell>
        </row>
        <row r="1641">
          <cell r="A1641">
            <v>10003066</v>
          </cell>
          <cell r="B1641" t="str">
            <v>VÁLVULA DE RETENÇÃO HORIZONTAL - 2 1/2"</v>
          </cell>
          <cell r="C1641" t="str">
            <v>UN</v>
          </cell>
          <cell r="D1641">
            <v>643.28</v>
          </cell>
        </row>
        <row r="1642">
          <cell r="A1642">
            <v>10003067</v>
          </cell>
          <cell r="B1642" t="str">
            <v>VÁLVULA DE RETENÇÃO HORIZONTAL - 3"</v>
          </cell>
          <cell r="C1642" t="str">
            <v>UN</v>
          </cell>
          <cell r="D1642">
            <v>766.95</v>
          </cell>
        </row>
        <row r="1643">
          <cell r="A1643">
            <v>10003068</v>
          </cell>
          <cell r="B1643" t="str">
            <v>VÁLVULA DE RETENÇÃO HORIZONTAL - 4"</v>
          </cell>
          <cell r="C1643" t="str">
            <v>UN</v>
          </cell>
          <cell r="D1643">
            <v>1295.3399999999999</v>
          </cell>
        </row>
        <row r="1644">
          <cell r="A1644">
            <v>10003072</v>
          </cell>
          <cell r="B1644" t="str">
            <v>VÁLVULA DE RETENÇÃO VERTICAL - 1"</v>
          </cell>
          <cell r="C1644" t="str">
            <v>UN</v>
          </cell>
          <cell r="D1644">
            <v>98.08</v>
          </cell>
        </row>
        <row r="1645">
          <cell r="A1645">
            <v>10003073</v>
          </cell>
          <cell r="B1645" t="str">
            <v>VÁLVULA DE RETENÇÃO VERTICAL - 1 1/4"</v>
          </cell>
          <cell r="C1645" t="str">
            <v>UN</v>
          </cell>
          <cell r="D1645">
            <v>184.84</v>
          </cell>
        </row>
        <row r="1646">
          <cell r="A1646">
            <v>10003074</v>
          </cell>
          <cell r="B1646" t="str">
            <v>VÁLVULA DE RETENÇÃO VERTICAL - 1 1/2"</v>
          </cell>
          <cell r="C1646" t="str">
            <v>UN</v>
          </cell>
          <cell r="D1646">
            <v>200.12</v>
          </cell>
        </row>
        <row r="1647">
          <cell r="A1647">
            <v>10003075</v>
          </cell>
          <cell r="B1647" t="str">
            <v>VÁLVULA DE RETENÇÃO VERTICAL - 2"</v>
          </cell>
          <cell r="C1647" t="str">
            <v>UN</v>
          </cell>
          <cell r="D1647">
            <v>265.66000000000003</v>
          </cell>
        </row>
        <row r="1648">
          <cell r="A1648">
            <v>10003076</v>
          </cell>
          <cell r="B1648" t="str">
            <v>VÁLVULA DE RETENÇÃO VERTICAL - 2 1/2"</v>
          </cell>
          <cell r="C1648" t="str">
            <v>UN</v>
          </cell>
          <cell r="D1648">
            <v>449.39</v>
          </cell>
        </row>
        <row r="1649">
          <cell r="A1649">
            <v>10003077</v>
          </cell>
          <cell r="B1649" t="str">
            <v>VÁLVULA DE RETENÇÃO VERTICAL - 3"</v>
          </cell>
          <cell r="C1649" t="str">
            <v>UN</v>
          </cell>
          <cell r="D1649">
            <v>589.54</v>
          </cell>
        </row>
        <row r="1650">
          <cell r="A1650">
            <v>10003078</v>
          </cell>
          <cell r="B1650" t="str">
            <v>VÁLVULA DE RETENÇÃO VERTICAL - 4"</v>
          </cell>
          <cell r="C1650" t="str">
            <v>UN</v>
          </cell>
          <cell r="D1650">
            <v>1004.9</v>
          </cell>
        </row>
        <row r="1651">
          <cell r="A1651">
            <v>10004000</v>
          </cell>
          <cell r="B1651" t="str">
            <v>REDE DE ÁGUA FRIA - TUBULAÇÃO</v>
          </cell>
          <cell r="C1651" t="str">
            <v>.</v>
          </cell>
          <cell r="D1651" t="str">
            <v>.</v>
          </cell>
        </row>
        <row r="1652">
          <cell r="A1652">
            <v>10004002</v>
          </cell>
          <cell r="B1652" t="str">
            <v>TUBO DE AÇO GALVANIZADO, CLASSE LEVE I (LINHA ÁGUA) - 3/4"</v>
          </cell>
          <cell r="C1652" t="str">
            <v>M</v>
          </cell>
          <cell r="D1652">
            <v>72.16</v>
          </cell>
        </row>
        <row r="1653">
          <cell r="A1653">
            <v>10004003</v>
          </cell>
          <cell r="B1653" t="str">
            <v>TUBO DE AÇO GALVANIZADO, CLASSE LEVE I (LINHA ÁGUA) - 1"</v>
          </cell>
          <cell r="C1653" t="str">
            <v>M</v>
          </cell>
          <cell r="D1653">
            <v>96.44</v>
          </cell>
        </row>
        <row r="1654">
          <cell r="A1654">
            <v>10004004</v>
          </cell>
          <cell r="B1654" t="str">
            <v>TUBO DE AÇO GALVANIZADO, CLASSE LEVE I (LINHA ÁGUA) - 1 1/4"</v>
          </cell>
          <cell r="C1654" t="str">
            <v>M</v>
          </cell>
          <cell r="D1654">
            <v>113.25</v>
          </cell>
        </row>
        <row r="1655">
          <cell r="A1655">
            <v>10004005</v>
          </cell>
          <cell r="B1655" t="str">
            <v>TUBO DE AÇO GALVANIZADO, CLASSE LEVE I (LINHA ÁGUA) - 1 1/2"</v>
          </cell>
          <cell r="C1655" t="str">
            <v>M</v>
          </cell>
          <cell r="D1655">
            <v>133.03</v>
          </cell>
        </row>
        <row r="1656">
          <cell r="A1656">
            <v>10004006</v>
          </cell>
          <cell r="B1656" t="str">
            <v>TUBO DE AÇO GALVANIZADO, CLASSE LEVE I (LINHA ÁGUA) - 2"</v>
          </cell>
          <cell r="C1656" t="str">
            <v>M</v>
          </cell>
          <cell r="D1656">
            <v>159.93</v>
          </cell>
        </row>
        <row r="1657">
          <cell r="A1657">
            <v>10004007</v>
          </cell>
          <cell r="B1657" t="str">
            <v>TUBO DE AÇO GALVANIZADO, CLASSE LEVE I (LINHA ÁGUA) - 2 1/2"</v>
          </cell>
          <cell r="C1657" t="str">
            <v>M</v>
          </cell>
          <cell r="D1657">
            <v>202.89</v>
          </cell>
        </row>
        <row r="1658">
          <cell r="A1658">
            <v>10004008</v>
          </cell>
          <cell r="B1658" t="str">
            <v>TUBO DE AÇO GALVANIZADO, CLASSE LEVE I (LINHA ÁGUA) - 3"</v>
          </cell>
          <cell r="C1658" t="str">
            <v>M</v>
          </cell>
          <cell r="D1658">
            <v>223.39</v>
          </cell>
        </row>
        <row r="1659">
          <cell r="A1659">
            <v>10004009</v>
          </cell>
          <cell r="B1659" t="str">
            <v>TUBO DE AÇO GALVANIZADO, CLASSE LEVE I (LINHA ÁGUA) - 4"</v>
          </cell>
          <cell r="C1659" t="str">
            <v>M</v>
          </cell>
          <cell r="D1659">
            <v>293.81</v>
          </cell>
        </row>
        <row r="1660">
          <cell r="A1660">
            <v>10004062</v>
          </cell>
          <cell r="B1660" t="str">
            <v>TUBO DE PVC RÍGIDO, SOLDÁVEL (LINHA ÁGUA) - 25MM (3/4")</v>
          </cell>
          <cell r="C1660" t="str">
            <v>M</v>
          </cell>
          <cell r="D1660">
            <v>26.09</v>
          </cell>
        </row>
        <row r="1661">
          <cell r="A1661">
            <v>10004063</v>
          </cell>
          <cell r="B1661" t="str">
            <v>TUBO DE PVC RÍGIDO, SOLDÁVEL (LINHA ÁGUA) - 32MM (1")</v>
          </cell>
          <cell r="C1661" t="str">
            <v>M</v>
          </cell>
          <cell r="D1661">
            <v>22.98</v>
          </cell>
        </row>
        <row r="1662">
          <cell r="A1662">
            <v>10004064</v>
          </cell>
          <cell r="B1662" t="str">
            <v>TUBO DE PVC RÍGIDO, SOLDÁVEL (LINHA ÁGUA) - 40MM (1 1/4")</v>
          </cell>
          <cell r="C1662" t="str">
            <v>M</v>
          </cell>
          <cell r="D1662">
            <v>46.93</v>
          </cell>
        </row>
        <row r="1663">
          <cell r="A1663">
            <v>10004065</v>
          </cell>
          <cell r="B1663" t="str">
            <v>TUBO DE PVC RÍGIDO, SOLDÁVEL (LINHA ÁGUA) - 50MM (1 1/2")</v>
          </cell>
          <cell r="C1663" t="str">
            <v>M</v>
          </cell>
          <cell r="D1663">
            <v>42.99</v>
          </cell>
        </row>
        <row r="1664">
          <cell r="A1664">
            <v>10004066</v>
          </cell>
          <cell r="B1664" t="str">
            <v>TUBO DE PVC RÍGIDO, SOLDÁVEL (LINHA ÁGUA) - 60MM (2")</v>
          </cell>
          <cell r="C1664" t="str">
            <v>M</v>
          </cell>
          <cell r="D1664">
            <v>76.47</v>
          </cell>
        </row>
        <row r="1665">
          <cell r="A1665">
            <v>10004067</v>
          </cell>
          <cell r="B1665" t="str">
            <v>TUBO DE PVC RÍGIDO, SOLDÁVEL (LINHA ÁGUA) - 75MM (2 1/2")</v>
          </cell>
          <cell r="C1665" t="str">
            <v>M</v>
          </cell>
          <cell r="D1665">
            <v>106.95</v>
          </cell>
        </row>
        <row r="1666">
          <cell r="A1666">
            <v>10004068</v>
          </cell>
          <cell r="B1666" t="str">
            <v>TUBO DE PVC RÍGIDO, SOLDÁVEL (LINHA ÁGUA) - 85MM (3")</v>
          </cell>
          <cell r="C1666" t="str">
            <v>M</v>
          </cell>
          <cell r="D1666">
            <v>87.06</v>
          </cell>
        </row>
        <row r="1667">
          <cell r="A1667">
            <v>10004069</v>
          </cell>
          <cell r="B1667" t="str">
            <v>TUBO DE PVC RÍGIDO, SOLDÁVEL (LINHA ÁGUA) - 110MM (4")</v>
          </cell>
          <cell r="C1667" t="str">
            <v>M</v>
          </cell>
          <cell r="D1667">
            <v>174.33</v>
          </cell>
        </row>
        <row r="1668">
          <cell r="A1668">
            <v>10004080</v>
          </cell>
          <cell r="B1668" t="str">
            <v>TUBO DE PVC PBA, CLASSE 15, COM ANEL - 50MM</v>
          </cell>
          <cell r="C1668" t="str">
            <v>M</v>
          </cell>
          <cell r="D1668">
            <v>57.04</v>
          </cell>
        </row>
        <row r="1669">
          <cell r="A1669">
            <v>10004081</v>
          </cell>
          <cell r="B1669" t="str">
            <v>TUBO DE PVC PBA, CLASSE 15, COM ANEL - 75MM</v>
          </cell>
          <cell r="C1669" t="str">
            <v>UN</v>
          </cell>
          <cell r="D1669">
            <v>74.11</v>
          </cell>
        </row>
        <row r="1670">
          <cell r="A1670">
            <v>10004082</v>
          </cell>
          <cell r="B1670" t="str">
            <v>TUBO DE PVC PBA, CLASSE 15, COM ANEL - 100MM</v>
          </cell>
          <cell r="C1670" t="str">
            <v>M</v>
          </cell>
          <cell r="D1670">
            <v>127.75</v>
          </cell>
        </row>
        <row r="1671">
          <cell r="A1671">
            <v>10004083</v>
          </cell>
          <cell r="B1671" t="str">
            <v>TUBO DE PVC PBA, CLASSE 20, COM ANEL - 50MM</v>
          </cell>
          <cell r="C1671" t="str">
            <v>M</v>
          </cell>
          <cell r="D1671">
            <v>59.08</v>
          </cell>
        </row>
        <row r="1672">
          <cell r="A1672">
            <v>10004084</v>
          </cell>
          <cell r="B1672" t="str">
            <v>TUBO DE PVC PBA, CLASSE 20, COM ANEL - 75MM</v>
          </cell>
          <cell r="C1672" t="str">
            <v>M</v>
          </cell>
          <cell r="D1672">
            <v>80.760000000000005</v>
          </cell>
        </row>
        <row r="1673">
          <cell r="A1673">
            <v>10004085</v>
          </cell>
          <cell r="B1673" t="str">
            <v>TUBO DE PVC PBA, CLASSE 20, COM ANEL - 100MM</v>
          </cell>
          <cell r="C1673" t="str">
            <v>M</v>
          </cell>
          <cell r="D1673">
            <v>182.69</v>
          </cell>
        </row>
        <row r="1674">
          <cell r="A1674">
            <v>10004098</v>
          </cell>
          <cell r="B1674" t="str">
            <v>ENVELOPAMENTO DE TUBULAÇÃO ENTERRADA, COM CONCRETO</v>
          </cell>
          <cell r="C1674" t="str">
            <v>M</v>
          </cell>
          <cell r="D1674">
            <v>37.82</v>
          </cell>
        </row>
        <row r="1675">
          <cell r="A1675">
            <v>10005000</v>
          </cell>
          <cell r="B1675" t="str">
            <v>REDE DE ÁGUA FRIA - ACESSÓRIOS</v>
          </cell>
          <cell r="C1675" t="str">
            <v>.</v>
          </cell>
          <cell r="D1675" t="str">
            <v>.</v>
          </cell>
        </row>
        <row r="1676">
          <cell r="A1676">
            <v>10005002</v>
          </cell>
          <cell r="B1676" t="str">
            <v>REGISTRO DE GAVETA, METAL AMARELO - 3/4"</v>
          </cell>
          <cell r="C1676" t="str">
            <v>UN</v>
          </cell>
          <cell r="D1676">
            <v>71.41</v>
          </cell>
        </row>
        <row r="1677">
          <cell r="A1677">
            <v>10005003</v>
          </cell>
          <cell r="B1677" t="str">
            <v>REGISTRO DE GAVETA, METAL AMARELO - 1"</v>
          </cell>
          <cell r="C1677" t="str">
            <v>UN</v>
          </cell>
          <cell r="D1677">
            <v>87.8</v>
          </cell>
        </row>
        <row r="1678">
          <cell r="A1678">
            <v>10005004</v>
          </cell>
          <cell r="B1678" t="str">
            <v>REGISTRO DE GAVETA, METAL AMARELO - 1 1/4"</v>
          </cell>
          <cell r="C1678" t="str">
            <v>UN</v>
          </cell>
          <cell r="D1678">
            <v>132.04</v>
          </cell>
        </row>
        <row r="1679">
          <cell r="A1679">
            <v>10005005</v>
          </cell>
          <cell r="B1679" t="str">
            <v>REGISTRO DE GAVETA, METAL AMARELO - 1 1/2"</v>
          </cell>
          <cell r="C1679" t="str">
            <v>UN</v>
          </cell>
          <cell r="D1679">
            <v>153.59</v>
          </cell>
        </row>
        <row r="1680">
          <cell r="A1680">
            <v>10005006</v>
          </cell>
          <cell r="B1680" t="str">
            <v>REGISTRO DE GAVETA, METAL AMARELO - 2"</v>
          </cell>
          <cell r="C1680" t="str">
            <v>UN</v>
          </cell>
          <cell r="D1680">
            <v>193.97</v>
          </cell>
        </row>
        <row r="1681">
          <cell r="A1681">
            <v>10005007</v>
          </cell>
          <cell r="B1681" t="str">
            <v>REGISTRO DE GAVETA, METAL AMARELO - 2 1/2"</v>
          </cell>
          <cell r="C1681" t="str">
            <v>UN</v>
          </cell>
          <cell r="D1681">
            <v>425.67</v>
          </cell>
        </row>
        <row r="1682">
          <cell r="A1682">
            <v>10005008</v>
          </cell>
          <cell r="B1682" t="str">
            <v>REGISTRO DE GAVETA, METAL AMARELO - 3"</v>
          </cell>
          <cell r="C1682" t="str">
            <v>UN</v>
          </cell>
          <cell r="D1682">
            <v>676.15</v>
          </cell>
        </row>
        <row r="1683">
          <cell r="A1683">
            <v>10005009</v>
          </cell>
          <cell r="B1683" t="str">
            <v>REGISTRO DE GAVETA, METAL AMARELO - 4"</v>
          </cell>
          <cell r="C1683" t="str">
            <v>UN</v>
          </cell>
          <cell r="D1683">
            <v>1108.45</v>
          </cell>
        </row>
        <row r="1684">
          <cell r="A1684">
            <v>10005031</v>
          </cell>
          <cell r="B1684" t="str">
            <v>REGISTRO DE GAVETA, METAL CROMADO - 3/4"</v>
          </cell>
          <cell r="C1684" t="str">
            <v>UN</v>
          </cell>
          <cell r="D1684">
            <v>107.97</v>
          </cell>
        </row>
        <row r="1685">
          <cell r="A1685">
            <v>10005032</v>
          </cell>
          <cell r="B1685" t="str">
            <v>REGISTRO DE GAVETA, METAL CROMADO - 1"</v>
          </cell>
          <cell r="C1685" t="str">
            <v>UN</v>
          </cell>
          <cell r="D1685">
            <v>119.38</v>
          </cell>
        </row>
        <row r="1686">
          <cell r="A1686">
            <v>10005033</v>
          </cell>
          <cell r="B1686" t="str">
            <v>REGISTRO DE GAVETA, METAL CROMADO - 1 1/4"</v>
          </cell>
          <cell r="C1686" t="str">
            <v>UN</v>
          </cell>
          <cell r="D1686">
            <v>162.9</v>
          </cell>
        </row>
        <row r="1687">
          <cell r="A1687">
            <v>10005034</v>
          </cell>
          <cell r="B1687" t="str">
            <v>REGISTRO DE GAVETA, METAL CROMADO - 1 1/2"</v>
          </cell>
          <cell r="C1687" t="str">
            <v>UN</v>
          </cell>
          <cell r="D1687">
            <v>214.3</v>
          </cell>
        </row>
        <row r="1688">
          <cell r="A1688">
            <v>10005040</v>
          </cell>
          <cell r="B1688" t="str">
            <v>REGISTRO DE PRESSÃO, METAL AMARELO - 1/2"</v>
          </cell>
          <cell r="C1688" t="str">
            <v>UN</v>
          </cell>
          <cell r="D1688">
            <v>94.84</v>
          </cell>
        </row>
        <row r="1689">
          <cell r="A1689">
            <v>10005041</v>
          </cell>
          <cell r="B1689" t="str">
            <v>REGISTRO DE PRESSÃO, METAL AMARELO - 3/4"</v>
          </cell>
          <cell r="C1689" t="str">
            <v>UN</v>
          </cell>
          <cell r="D1689">
            <v>78.02</v>
          </cell>
        </row>
        <row r="1690">
          <cell r="A1690">
            <v>10005051</v>
          </cell>
          <cell r="B1690" t="str">
            <v>REGISTRO DE PRESSÃO, METAL CROMADO - 3/4"</v>
          </cell>
          <cell r="C1690" t="str">
            <v>UN</v>
          </cell>
          <cell r="D1690">
            <v>93.99</v>
          </cell>
        </row>
        <row r="1691">
          <cell r="A1691">
            <v>10005060</v>
          </cell>
          <cell r="B1691" t="str">
            <v>REGISTRO GLOBO COM ADAPTADOR E TAMPA - 2 1/2"</v>
          </cell>
          <cell r="C1691" t="str">
            <v>UN</v>
          </cell>
          <cell r="D1691">
            <v>487.78</v>
          </cell>
        </row>
        <row r="1692">
          <cell r="A1692">
            <v>10006000</v>
          </cell>
          <cell r="B1692" t="str">
            <v>REDE DE ÁGUA QUENTE</v>
          </cell>
          <cell r="C1692" t="str">
            <v>.</v>
          </cell>
          <cell r="D1692" t="str">
            <v>.</v>
          </cell>
        </row>
        <row r="1693">
          <cell r="A1693">
            <v>10006020</v>
          </cell>
          <cell r="B1693" t="str">
            <v>TUBO DE COBRE SEM COSTURA, CLASSE EL - 1/2"</v>
          </cell>
          <cell r="C1693" t="str">
            <v>M</v>
          </cell>
          <cell r="D1693">
            <v>60.94</v>
          </cell>
        </row>
        <row r="1694">
          <cell r="A1694">
            <v>10006021</v>
          </cell>
          <cell r="B1694" t="str">
            <v>TUBO DE COBRE SEM COSTURA, CLASSE EL - 3/4"</v>
          </cell>
          <cell r="C1694" t="str">
            <v>M</v>
          </cell>
          <cell r="D1694">
            <v>91.64</v>
          </cell>
        </row>
        <row r="1695">
          <cell r="A1695">
            <v>10006022</v>
          </cell>
          <cell r="B1695" t="str">
            <v>TUBO DE COBRE SEM COSTURA, CLASSE EL - 1"</v>
          </cell>
          <cell r="C1695" t="str">
            <v>M</v>
          </cell>
          <cell r="D1695">
            <v>114.79</v>
          </cell>
        </row>
        <row r="1696">
          <cell r="A1696">
            <v>10006023</v>
          </cell>
          <cell r="B1696" t="str">
            <v>TUBO DE COBRE SEM COSTURA, CLASSE EL - 1 1/4"</v>
          </cell>
          <cell r="C1696" t="str">
            <v>M</v>
          </cell>
          <cell r="D1696">
            <v>193.52</v>
          </cell>
        </row>
        <row r="1697">
          <cell r="A1697">
            <v>10006024</v>
          </cell>
          <cell r="B1697" t="str">
            <v>TUBO DE COBRE SEM COSTURA, CLASSE EL - 1 1/2"</v>
          </cell>
          <cell r="C1697" t="str">
            <v>M</v>
          </cell>
          <cell r="D1697">
            <v>256.07</v>
          </cell>
        </row>
        <row r="1698">
          <cell r="A1698">
            <v>10006026</v>
          </cell>
          <cell r="B1698" t="str">
            <v>TUBO DE COBRE SEM COSTURA, CLASSE A - 1/2"</v>
          </cell>
          <cell r="C1698" t="str">
            <v>M</v>
          </cell>
          <cell r="D1698">
            <v>81.28</v>
          </cell>
        </row>
        <row r="1699">
          <cell r="A1699">
            <v>10006027</v>
          </cell>
          <cell r="B1699" t="str">
            <v>TUBO DE COBRE SEM COSTURA, CLASSE A 3/4"</v>
          </cell>
          <cell r="C1699" t="str">
            <v>M</v>
          </cell>
          <cell r="D1699">
            <v>121.48</v>
          </cell>
        </row>
        <row r="1700">
          <cell r="A1700">
            <v>10006028</v>
          </cell>
          <cell r="B1700" t="str">
            <v>TUBO DE COBRE SEM COSTURA, CLASSE A 1"</v>
          </cell>
          <cell r="C1700" t="str">
            <v>M</v>
          </cell>
          <cell r="D1700">
            <v>157.30000000000001</v>
          </cell>
        </row>
        <row r="1701">
          <cell r="A1701">
            <v>10006029</v>
          </cell>
          <cell r="B1701" t="str">
            <v>TUBO DE COBRE SEM COSTURA, CLASSE A 1 1/4"</v>
          </cell>
          <cell r="C1701" t="str">
            <v>M</v>
          </cell>
          <cell r="D1701">
            <v>250.02</v>
          </cell>
        </row>
        <row r="1702">
          <cell r="A1702">
            <v>10006030</v>
          </cell>
          <cell r="B1702" t="str">
            <v>TUBO DE COBRE SEM COSTURA, CLASSE A 1 1/2"</v>
          </cell>
          <cell r="C1702" t="str">
            <v>M</v>
          </cell>
          <cell r="D1702">
            <v>292.11</v>
          </cell>
        </row>
        <row r="1703">
          <cell r="A1703">
            <v>10006031</v>
          </cell>
          <cell r="B1703" t="str">
            <v>TUBO DE COBRE SEM COSTURA, CLASSE A - 2"</v>
          </cell>
          <cell r="C1703" t="str">
            <v>M</v>
          </cell>
          <cell r="D1703">
            <v>270.05</v>
          </cell>
        </row>
        <row r="1704">
          <cell r="A1704">
            <v>10006032</v>
          </cell>
          <cell r="B1704" t="str">
            <v>TUBO DE COBRE SEM COSTURA, CLASSE A - 2 1/2"</v>
          </cell>
          <cell r="C1704" t="str">
            <v>M</v>
          </cell>
          <cell r="D1704">
            <v>346.54</v>
          </cell>
        </row>
        <row r="1705">
          <cell r="A1705">
            <v>10006035</v>
          </cell>
          <cell r="B1705" t="str">
            <v>TUBO DE COBRE SEM COSTURA, CLASSE E - 2"</v>
          </cell>
          <cell r="C1705" t="str">
            <v>M</v>
          </cell>
          <cell r="D1705">
            <v>206.56</v>
          </cell>
        </row>
        <row r="1706">
          <cell r="A1706">
            <v>10006036</v>
          </cell>
          <cell r="B1706" t="str">
            <v>TUBO DE COBRE SEM COSTURA, CLASSE E - 2 1/2"</v>
          </cell>
          <cell r="C1706" t="str">
            <v>M</v>
          </cell>
          <cell r="D1706">
            <v>274.76</v>
          </cell>
        </row>
        <row r="1707">
          <cell r="A1707">
            <v>10006054</v>
          </cell>
          <cell r="B1707" t="str">
            <v>REGISTRO DE GAVETA, METAL AMARELO - 1 1/2"</v>
          </cell>
          <cell r="C1707" t="str">
            <v>UN</v>
          </cell>
          <cell r="D1707">
            <v>153.59</v>
          </cell>
        </row>
        <row r="1708">
          <cell r="A1708">
            <v>10006109</v>
          </cell>
          <cell r="B1708" t="str">
            <v>TUBO DE CPVC, SOLDÁVEL (LINHA ÁGUA) - 22MM (7/8")</v>
          </cell>
          <cell r="C1708" t="str">
            <v>M</v>
          </cell>
          <cell r="D1708">
            <v>83.17</v>
          </cell>
        </row>
        <row r="1709">
          <cell r="A1709">
            <v>10007000</v>
          </cell>
          <cell r="B1709" t="str">
            <v>REDE DE GÁS</v>
          </cell>
          <cell r="C1709" t="str">
            <v>.</v>
          </cell>
          <cell r="D1709" t="str">
            <v>.</v>
          </cell>
        </row>
        <row r="1710">
          <cell r="A1710">
            <v>10007011</v>
          </cell>
          <cell r="B1710" t="str">
            <v>TUBO PRETO DE AÇO-CARBONO, CLASSE SCH-40 - 3/4"</v>
          </cell>
          <cell r="C1710" t="str">
            <v>M</v>
          </cell>
          <cell r="D1710">
            <v>64.08</v>
          </cell>
        </row>
        <row r="1711">
          <cell r="A1711">
            <v>10007012</v>
          </cell>
          <cell r="B1711" t="str">
            <v>TUBO PRETO DE AÇO-CARBONO, CLASSE SCH-40 - 1"</v>
          </cell>
          <cell r="C1711" t="str">
            <v>M</v>
          </cell>
          <cell r="D1711">
            <v>92.86</v>
          </cell>
        </row>
        <row r="1712">
          <cell r="A1712">
            <v>10007013</v>
          </cell>
          <cell r="B1712" t="str">
            <v>TUBO PRETO DE AÇO-CARBONO, CLASSE SCH-40 - 1 1/4"</v>
          </cell>
          <cell r="C1712" t="str">
            <v>M</v>
          </cell>
          <cell r="D1712">
            <v>106.35</v>
          </cell>
        </row>
        <row r="1713">
          <cell r="A1713">
            <v>10007014</v>
          </cell>
          <cell r="B1713" t="str">
            <v>TUBO PRETO DE AÇO-CARBONO, CLASSE SCH-40 - 1 1/2"</v>
          </cell>
          <cell r="C1713" t="str">
            <v>M</v>
          </cell>
          <cell r="D1713">
            <v>129.19</v>
          </cell>
        </row>
        <row r="1714">
          <cell r="A1714">
            <v>10007020</v>
          </cell>
          <cell r="B1714" t="str">
            <v>VÁLVULA ESFÉRICA MONOBLOCO EM LATÃO, 3/4" NPT</v>
          </cell>
          <cell r="C1714" t="str">
            <v>UN</v>
          </cell>
          <cell r="D1714">
            <v>80.989999999999995</v>
          </cell>
        </row>
        <row r="1715">
          <cell r="A1715">
            <v>10007060</v>
          </cell>
          <cell r="B1715" t="str">
            <v>HV.04 - ABRIGO PARA GÁS EM BLOCO DE CONCRETO APARENTE PARA 2 BOTIJÕES</v>
          </cell>
          <cell r="C1715" t="str">
            <v>UN</v>
          </cell>
          <cell r="D1715">
            <v>656.67</v>
          </cell>
        </row>
        <row r="1716">
          <cell r="A1716">
            <v>10007062</v>
          </cell>
          <cell r="B1716" t="str">
            <v>HV.11 - ABRIGO PARA GÁS EM ALVENARIA REVESTIDA PARA 2 BOTIJÕES</v>
          </cell>
          <cell r="C1716" t="str">
            <v>UN</v>
          </cell>
          <cell r="D1716">
            <v>842.4</v>
          </cell>
        </row>
        <row r="1717">
          <cell r="A1717">
            <v>10007063</v>
          </cell>
          <cell r="B1717" t="str">
            <v>HV.13 - ABRIGO PARA GÁS EM BLOCOS DE CONCRETO APARENTE PARA 2 CILINDROS</v>
          </cell>
          <cell r="C1717" t="str">
            <v>UN</v>
          </cell>
          <cell r="D1717">
            <v>1607.75</v>
          </cell>
        </row>
        <row r="1718">
          <cell r="A1718">
            <v>10007064</v>
          </cell>
          <cell r="B1718" t="str">
            <v>HV.14 - ABRIGO PARA GÁS EM BLOCO DE CONCRETO APARENTE PARA 4 CILINDROS</v>
          </cell>
          <cell r="C1718" t="str">
            <v>UN</v>
          </cell>
          <cell r="D1718">
            <v>2087.7800000000002</v>
          </cell>
        </row>
        <row r="1719">
          <cell r="A1719">
            <v>10007065</v>
          </cell>
          <cell r="B1719" t="str">
            <v>HV.15 - ABRIGO PARA GÁS EM BLOCO DE CONCRETO APARENTE PARA 6 CILINDROS</v>
          </cell>
          <cell r="C1719" t="str">
            <v>UN</v>
          </cell>
          <cell r="D1719">
            <v>2661.79</v>
          </cell>
        </row>
        <row r="1720">
          <cell r="A1720">
            <v>10007067</v>
          </cell>
          <cell r="B1720" t="str">
            <v>HV.17 - ABRIGO PARA GÁS EM TIJOLO APARENTE PARA 4 CILINDROS</v>
          </cell>
          <cell r="C1720" t="str">
            <v>UN</v>
          </cell>
          <cell r="D1720">
            <v>2421.31</v>
          </cell>
        </row>
        <row r="1721">
          <cell r="A1721">
            <v>10007068</v>
          </cell>
          <cell r="B1721" t="str">
            <v>HV.18 - ABRIGO PARA GÁS EM TIJOLO APARENTE PARA 6 CILINDROS</v>
          </cell>
          <cell r="C1721" t="str">
            <v>UN</v>
          </cell>
          <cell r="D1721">
            <v>3067.53</v>
          </cell>
        </row>
        <row r="1722">
          <cell r="A1722">
            <v>10007069</v>
          </cell>
          <cell r="B1722" t="str">
            <v>HV.19 - ABRIGO PARA GÁS EM ALVENARIA REVESTIDA PARA 2 CILINDROS</v>
          </cell>
          <cell r="C1722" t="str">
            <v>UN</v>
          </cell>
          <cell r="D1722">
            <v>1936.73</v>
          </cell>
        </row>
        <row r="1723">
          <cell r="A1723">
            <v>10007070</v>
          </cell>
          <cell r="B1723" t="str">
            <v>HV.20- ABRIGO PARA GÁS EM ALVENARIA REVESTIDA PARA 4 CILINDROS</v>
          </cell>
          <cell r="C1723" t="str">
            <v>UN</v>
          </cell>
          <cell r="D1723">
            <v>2476.98</v>
          </cell>
        </row>
        <row r="1724">
          <cell r="A1724">
            <v>10007071</v>
          </cell>
          <cell r="B1724" t="str">
            <v>HV.21 - ABRIGO PARA GÁS EM ALVENARIA REVESTIDA PARA 6 CILINDROS</v>
          </cell>
          <cell r="C1724" t="str">
            <v>UN</v>
          </cell>
          <cell r="D1724">
            <v>3124.03</v>
          </cell>
        </row>
        <row r="1725">
          <cell r="A1725">
            <v>10007080</v>
          </cell>
          <cell r="B1725" t="str">
            <v>HD.10 - INSTALAÇÃO PARA 2 BOTIJÕES GLP 13KG, EXCLUSIVE ABRIGO</v>
          </cell>
          <cell r="C1725" t="str">
            <v>UN</v>
          </cell>
          <cell r="D1725">
            <v>16.54</v>
          </cell>
        </row>
        <row r="1726">
          <cell r="A1726">
            <v>10007081</v>
          </cell>
          <cell r="B1726" t="str">
            <v>HD.11 - INSTALAÇÃO PARA 2 CILINDROS GLP 45 KG, EXCLUSIVE ABRIGO</v>
          </cell>
          <cell r="C1726" t="str">
            <v>UN</v>
          </cell>
          <cell r="D1726">
            <v>845.28</v>
          </cell>
        </row>
        <row r="1727">
          <cell r="A1727">
            <v>10007082</v>
          </cell>
          <cell r="B1727" t="str">
            <v>HD.12 - INSTALAÇÃO PARA 4 CILINDRO GLP 45KG, EXCLUSIVE ABRIGO</v>
          </cell>
          <cell r="C1727" t="str">
            <v>UN</v>
          </cell>
          <cell r="D1727">
            <v>1017.2</v>
          </cell>
        </row>
        <row r="1728">
          <cell r="A1728">
            <v>10007083</v>
          </cell>
          <cell r="B1728" t="str">
            <v>HD.13  - INSTALAÇÃO PARA 6 CILINDROS GLP 45KG, EXCLUSIVE ABRIGO</v>
          </cell>
          <cell r="C1728" t="str">
            <v>UN</v>
          </cell>
          <cell r="D1728">
            <v>1161.53</v>
          </cell>
        </row>
        <row r="1729">
          <cell r="A1729">
            <v>10007085</v>
          </cell>
          <cell r="B1729" t="str">
            <v>BOTIJÃO DE GÁS DE 13KG COM CARGA</v>
          </cell>
          <cell r="C1729" t="str">
            <v>UN</v>
          </cell>
          <cell r="D1729">
            <v>345.95</v>
          </cell>
        </row>
        <row r="1730">
          <cell r="A1730">
            <v>10007086</v>
          </cell>
          <cell r="B1730" t="str">
            <v>CILINDRO DE G.L.P. DE 45KG COM CARGA</v>
          </cell>
          <cell r="C1730" t="str">
            <v>UN</v>
          </cell>
          <cell r="D1730">
            <v>1054.1199999999999</v>
          </cell>
        </row>
        <row r="1731">
          <cell r="A1731">
            <v>10007090</v>
          </cell>
          <cell r="B1731" t="str">
            <v>CAIXA COM COLETOR DE ÁGUA (SIFÃO) PARA REDE DE GÁS</v>
          </cell>
          <cell r="C1731" t="str">
            <v>UN</v>
          </cell>
          <cell r="D1731">
            <v>185.81</v>
          </cell>
        </row>
        <row r="1732">
          <cell r="A1732">
            <v>10007095</v>
          </cell>
          <cell r="B1732" t="str">
            <v>PROTEÇÃO ANTICORROSIVA PARA TUBULAÇÃO ENTERRADA</v>
          </cell>
          <cell r="C1732" t="str">
            <v>M</v>
          </cell>
          <cell r="D1732">
            <v>3.25</v>
          </cell>
        </row>
        <row r="1733">
          <cell r="A1733">
            <v>10007098</v>
          </cell>
          <cell r="B1733" t="str">
            <v>ENVELOPAMENTO DE TUBULAÇÃO ENTERRADA, COM CONCRETO</v>
          </cell>
          <cell r="C1733" t="str">
            <v>M</v>
          </cell>
          <cell r="D1733">
            <v>37.82</v>
          </cell>
        </row>
        <row r="1734">
          <cell r="A1734">
            <v>10008000</v>
          </cell>
          <cell r="B1734" t="str">
            <v>REDE DE PREVENÇÃO E COMBATE A INCÊNDIOS</v>
          </cell>
          <cell r="C1734" t="str">
            <v>.</v>
          </cell>
          <cell r="D1734" t="str">
            <v>.</v>
          </cell>
        </row>
        <row r="1735">
          <cell r="A1735">
            <v>10008002</v>
          </cell>
          <cell r="B1735" t="str">
            <v>TUBO DE AÇO-CARBONO GALVANIZADO, CLASSE MÉDIA (DIN2440) - 2 1/2"</v>
          </cell>
          <cell r="C1735" t="str">
            <v>M</v>
          </cell>
          <cell r="D1735">
            <v>222.58</v>
          </cell>
        </row>
        <row r="1736">
          <cell r="A1736">
            <v>10008003</v>
          </cell>
          <cell r="B1736" t="str">
            <v>TUBO DE AÇO-CARBONO GALVANIZADO, CLASSE MÉDIA (DIN2440) - 3"</v>
          </cell>
          <cell r="C1736" t="str">
            <v>M</v>
          </cell>
          <cell r="D1736">
            <v>254.39</v>
          </cell>
        </row>
        <row r="1737">
          <cell r="A1737">
            <v>10008005</v>
          </cell>
          <cell r="B1737" t="str">
            <v>TUBO DE AÇO-CARBONO GALVANIZADO, CLASSE MÉDIA (DIN2440) - 4"</v>
          </cell>
          <cell r="C1737" t="str">
            <v>M</v>
          </cell>
          <cell r="D1737">
            <v>342.74</v>
          </cell>
        </row>
        <row r="1738">
          <cell r="A1738">
            <v>10008006</v>
          </cell>
          <cell r="B1738" t="str">
            <v>TUBO DE AÇO-CARBONO GALVANIZADO, CLASSE MÉDIA (DIN2440) - 6"</v>
          </cell>
          <cell r="C1738" t="str">
            <v>M</v>
          </cell>
          <cell r="D1738">
            <v>542.59</v>
          </cell>
        </row>
        <row r="1739">
          <cell r="A1739">
            <v>10008031</v>
          </cell>
          <cell r="B1739" t="str">
            <v>REGISTRO DE GAVETA, METAL AMARELO - 2 1/2"</v>
          </cell>
          <cell r="C1739" t="str">
            <v>UN</v>
          </cell>
          <cell r="D1739">
            <v>425.67</v>
          </cell>
        </row>
        <row r="1740">
          <cell r="A1740">
            <v>10008032</v>
          </cell>
          <cell r="B1740" t="str">
            <v>REGISTRO DE GAVETA, METAL AMARELO - 3"</v>
          </cell>
          <cell r="C1740" t="str">
            <v>UN</v>
          </cell>
          <cell r="D1740">
            <v>676.15</v>
          </cell>
        </row>
        <row r="1741">
          <cell r="A1741">
            <v>10008034</v>
          </cell>
          <cell r="B1741" t="str">
            <v>REGISTRO DE GAVETA, METAL AMARELO - 4"</v>
          </cell>
          <cell r="C1741" t="str">
            <v>UN</v>
          </cell>
          <cell r="D1741">
            <v>1108.45</v>
          </cell>
        </row>
        <row r="1742">
          <cell r="A1742">
            <v>10008049</v>
          </cell>
          <cell r="B1742" t="str">
            <v>ENVELOPAMENTO DE TUBULAÇÃO ENTERRADA, COM CONCRETO</v>
          </cell>
          <cell r="C1742" t="str">
            <v>M</v>
          </cell>
          <cell r="D1742">
            <v>37.82</v>
          </cell>
        </row>
        <row r="1743">
          <cell r="A1743">
            <v>10008050</v>
          </cell>
          <cell r="B1743" t="str">
            <v>RECALQUE DE PASSEIO COM UNIÃO ENGATE RÁPIDO - REGISTRO TIPO GLOBO 2 1/2"</v>
          </cell>
          <cell r="C1743" t="str">
            <v>UN</v>
          </cell>
          <cell r="D1743">
            <v>829.69</v>
          </cell>
        </row>
        <row r="1744">
          <cell r="A1744">
            <v>10008055</v>
          </cell>
          <cell r="B1744" t="str">
            <v>HIDRANTE COM UNIÃO DE ENGATE RÁPIDO - REGISTRO TIPO GLOBO 2 1/2"</v>
          </cell>
          <cell r="C1744" t="str">
            <v>UN</v>
          </cell>
          <cell r="D1744">
            <v>430.29</v>
          </cell>
        </row>
        <row r="1745">
          <cell r="A1745">
            <v>10008060</v>
          </cell>
          <cell r="B1745" t="str">
            <v>ABRIGO DE EMBUTIR PARA HIDRANTE E MANGUEIRA - CHAPA DE AÇO N.20</v>
          </cell>
          <cell r="C1745" t="str">
            <v>UN</v>
          </cell>
          <cell r="D1745">
            <v>537.97</v>
          </cell>
        </row>
        <row r="1746">
          <cell r="A1746">
            <v>10008065</v>
          </cell>
          <cell r="B1746" t="str">
            <v>MANGUEIRA DE INCÊNDIO COM UNIÃO DE ENGATE RÁPIDO, 15M - 1 1/2"</v>
          </cell>
          <cell r="C1746" t="str">
            <v>UN</v>
          </cell>
          <cell r="D1746">
            <v>388.38</v>
          </cell>
        </row>
        <row r="1747">
          <cell r="A1747">
            <v>10008068</v>
          </cell>
          <cell r="B1747" t="str">
            <v>MANGUEIRA DE INCÊNDIO COM UNIÃO DE ENGATE RÁPIDO, 30M - 1 1/2"</v>
          </cell>
          <cell r="C1747" t="str">
            <v>UN</v>
          </cell>
          <cell r="D1747">
            <v>601.07000000000005</v>
          </cell>
        </row>
        <row r="1748">
          <cell r="A1748">
            <v>10008072</v>
          </cell>
          <cell r="B1748" t="str">
            <v>MANGUEIRA DE INCÊNDIO COM UNIÃO DE ENGATE RÁPIDO, 30M - 2 1/2"</v>
          </cell>
          <cell r="C1748" t="str">
            <v>UN</v>
          </cell>
          <cell r="D1748">
            <v>938.36</v>
          </cell>
        </row>
        <row r="1749">
          <cell r="A1749">
            <v>10008073</v>
          </cell>
          <cell r="B1749" t="str">
            <v>ESGUICHO DE INCÊNDIO COM ENGATE RÁPIDO - 1 1/2"X1/2"</v>
          </cell>
          <cell r="C1749" t="str">
            <v>UN</v>
          </cell>
          <cell r="D1749">
            <v>77.06</v>
          </cell>
        </row>
        <row r="1750">
          <cell r="A1750">
            <v>10008080</v>
          </cell>
          <cell r="B1750" t="str">
            <v>EXTINTOR DE INCÊNDIO COM CARGA DE GÁS CARBÔNICO (CO2) - 4KG</v>
          </cell>
          <cell r="C1750" t="str">
            <v>UN</v>
          </cell>
          <cell r="D1750">
            <v>623.38</v>
          </cell>
        </row>
        <row r="1751">
          <cell r="A1751">
            <v>10008081</v>
          </cell>
          <cell r="B1751" t="str">
            <v>EXTINTOR DE INCÊNDIO COM CARGA DE GÁS CARBÔNICO (CO2) - 6KG</v>
          </cell>
          <cell r="C1751" t="str">
            <v>UN</v>
          </cell>
          <cell r="D1751">
            <v>690.47</v>
          </cell>
        </row>
        <row r="1752">
          <cell r="A1752">
            <v>10008082</v>
          </cell>
          <cell r="B1752" t="str">
            <v>EXTINTOR DE INCÊNDIO COM CARGA DE GÁS CARBÔNICO (CO2) - 10KG</v>
          </cell>
          <cell r="C1752" t="str">
            <v>UN</v>
          </cell>
          <cell r="D1752">
            <v>1545.28</v>
          </cell>
        </row>
        <row r="1753">
          <cell r="A1753">
            <v>10008085</v>
          </cell>
          <cell r="B1753" t="str">
            <v>EXTINTOR DE INCÊNDIO COM CARGA DE ÁGUA PRESSURIZADA - 10L</v>
          </cell>
          <cell r="C1753" t="str">
            <v>UN</v>
          </cell>
          <cell r="D1753">
            <v>230.01</v>
          </cell>
        </row>
        <row r="1754">
          <cell r="A1754">
            <v>10008088</v>
          </cell>
          <cell r="B1754" t="str">
            <v>EXTINTOR DE INCÊNDIO COM CARGA DE ESPUMA QUÍMICA - 9L</v>
          </cell>
          <cell r="C1754" t="str">
            <v>UN</v>
          </cell>
          <cell r="D1754">
            <v>781.7</v>
          </cell>
        </row>
        <row r="1755">
          <cell r="A1755">
            <v>10008090</v>
          </cell>
          <cell r="B1755" t="str">
            <v>EXTINTOR DE INCÊNDIO COM CARGA DE PÓ QUÍMICO SECO - 4KG</v>
          </cell>
          <cell r="C1755" t="str">
            <v>UN</v>
          </cell>
          <cell r="D1755">
            <v>205.63</v>
          </cell>
        </row>
        <row r="1756">
          <cell r="A1756">
            <v>10008092</v>
          </cell>
          <cell r="B1756" t="str">
            <v>EXTINTOR DE INCÊNDIO COM CARGA DE PÓ QUÍMICO SECO - 8KG</v>
          </cell>
          <cell r="C1756" t="str">
            <v>UN</v>
          </cell>
          <cell r="D1756">
            <v>282.77</v>
          </cell>
        </row>
        <row r="1757">
          <cell r="A1757">
            <v>10008093</v>
          </cell>
          <cell r="B1757" t="str">
            <v>EXTINTOR DE INCÊNDIO COM CARGA DE PÓ QUÍMICO SECO - 12KG</v>
          </cell>
          <cell r="C1757" t="str">
            <v>UN</v>
          </cell>
          <cell r="D1757">
            <v>322.29000000000002</v>
          </cell>
        </row>
        <row r="1758">
          <cell r="A1758">
            <v>10008095</v>
          </cell>
          <cell r="B1758" t="str">
            <v>SETA PARA HIDRANTE/EXTINTOR DE INCÊNDIO</v>
          </cell>
          <cell r="C1758" t="str">
            <v>UN</v>
          </cell>
          <cell r="D1758">
            <v>23.88</v>
          </cell>
        </row>
        <row r="1759">
          <cell r="A1759">
            <v>10008098</v>
          </cell>
          <cell r="B1759" t="str">
            <v>SPRINKLER COM RESPOSTA PADRÃO BULBO VERMELHO</v>
          </cell>
          <cell r="C1759" t="str">
            <v>UN</v>
          </cell>
          <cell r="D1759">
            <v>40.1</v>
          </cell>
        </row>
        <row r="1760">
          <cell r="A1760">
            <v>10009000</v>
          </cell>
          <cell r="B1760" t="str">
            <v>REDE DE ESGOTO SANITÁRIO - TUBULAÇÃO</v>
          </cell>
          <cell r="C1760" t="str">
            <v>.</v>
          </cell>
          <cell r="D1760" t="str">
            <v>.</v>
          </cell>
        </row>
        <row r="1761">
          <cell r="A1761">
            <v>10009010</v>
          </cell>
          <cell r="B1761" t="str">
            <v>TUBO DE FERRO FUNDIDO PARA ESGOTO, LINHA SMU - 50MM</v>
          </cell>
          <cell r="C1761" t="str">
            <v>M</v>
          </cell>
          <cell r="D1761">
            <v>348.67</v>
          </cell>
        </row>
        <row r="1762">
          <cell r="A1762">
            <v>10009011</v>
          </cell>
          <cell r="B1762" t="str">
            <v>TUBO DE FERRO FUNDIDO PARA ESGOTO, LINHA SMU - 75MM</v>
          </cell>
          <cell r="C1762" t="str">
            <v>M</v>
          </cell>
          <cell r="D1762">
            <v>429.49</v>
          </cell>
        </row>
        <row r="1763">
          <cell r="A1763">
            <v>10009012</v>
          </cell>
          <cell r="B1763" t="str">
            <v>TUBO DE FERRO FUNDIDO PARA ESGOTO, LINHA SMU - 100MM</v>
          </cell>
          <cell r="C1763" t="str">
            <v>M</v>
          </cell>
          <cell r="D1763">
            <v>472.52</v>
          </cell>
        </row>
        <row r="1764">
          <cell r="A1764">
            <v>10009013</v>
          </cell>
          <cell r="B1764" t="str">
            <v>TUBO DE FERRO FUNDIDO PARA ESGOTO, LINHA SMU - 150MM</v>
          </cell>
          <cell r="C1764" t="str">
            <v>M</v>
          </cell>
          <cell r="D1764">
            <v>615.15</v>
          </cell>
        </row>
        <row r="1765">
          <cell r="A1765">
            <v>10009030</v>
          </cell>
          <cell r="B1765" t="str">
            <v>TUBO DE PVC RÍGIDO, PONTA E BOLSA (LINHA ESGOTO) - 40MM (1 1/2")</v>
          </cell>
          <cell r="C1765" t="str">
            <v>M</v>
          </cell>
          <cell r="D1765">
            <v>25.24</v>
          </cell>
        </row>
        <row r="1766">
          <cell r="A1766">
            <v>10009031</v>
          </cell>
          <cell r="B1766" t="str">
            <v>TUBO DE PVC RÍGIDO, PONTA E BOLSA (LINHA ESGOTO) - 50MM (2")</v>
          </cell>
          <cell r="C1766" t="str">
            <v>M</v>
          </cell>
          <cell r="D1766">
            <v>33.83</v>
          </cell>
        </row>
        <row r="1767">
          <cell r="A1767">
            <v>10009032</v>
          </cell>
          <cell r="B1767" t="str">
            <v>TUBO DE PVC RÍGIDO, PONTA E BOLSA (LINHA ESGOTO) - 75MM (3")</v>
          </cell>
          <cell r="C1767" t="str">
            <v>M</v>
          </cell>
          <cell r="D1767">
            <v>66</v>
          </cell>
        </row>
        <row r="1768">
          <cell r="A1768">
            <v>10009033</v>
          </cell>
          <cell r="B1768" t="str">
            <v>TUBO DE PVC RÍGIDO, PONTA E BOLSA (LINHA ESGOTO) - 100MM (4")</v>
          </cell>
          <cell r="C1768" t="str">
            <v>M</v>
          </cell>
          <cell r="D1768">
            <v>47.43</v>
          </cell>
        </row>
        <row r="1769">
          <cell r="A1769">
            <v>10009034</v>
          </cell>
          <cell r="B1769" t="str">
            <v>TUBO DE PVC RÍGIDO, PONTA E BOLSA (LINHA ESGOTO) - 150MM (6")</v>
          </cell>
          <cell r="C1769" t="str">
            <v>M</v>
          </cell>
          <cell r="D1769">
            <v>108.18</v>
          </cell>
        </row>
        <row r="1770">
          <cell r="A1770">
            <v>10009035</v>
          </cell>
          <cell r="B1770" t="str">
            <v>TUBO DE PVC RÍGIDO, PONTA E BOLSA (LINHA ESGOTO) - 200MM (8")</v>
          </cell>
          <cell r="C1770" t="str">
            <v>M</v>
          </cell>
          <cell r="D1770">
            <v>175.73</v>
          </cell>
        </row>
        <row r="1771">
          <cell r="A1771">
            <v>10009098</v>
          </cell>
          <cell r="B1771" t="str">
            <v>ENVELOPAMENTO DE TUBULAÇÃO ENTERRADA, COM CONCRETO</v>
          </cell>
          <cell r="C1771" t="str">
            <v>M</v>
          </cell>
          <cell r="D1771">
            <v>37.82</v>
          </cell>
        </row>
        <row r="1772">
          <cell r="A1772">
            <v>10010000</v>
          </cell>
          <cell r="B1772" t="str">
            <v>REDE DE ESGOTO SANITÁRIO - ACESSÓRIOS</v>
          </cell>
          <cell r="C1772" t="str">
            <v>.</v>
          </cell>
          <cell r="D1772" t="str">
            <v>.</v>
          </cell>
        </row>
        <row r="1773">
          <cell r="A1773">
            <v>10010001</v>
          </cell>
          <cell r="B1773" t="str">
            <v>RALO SECO DE PVC RÍGIDO, COM SAÍDA SOLDADA DE 40MM - DIÂMETRO 100MM</v>
          </cell>
          <cell r="C1773" t="str">
            <v>UN</v>
          </cell>
          <cell r="D1773">
            <v>50.41</v>
          </cell>
        </row>
        <row r="1774">
          <cell r="A1774">
            <v>10010010</v>
          </cell>
          <cell r="B1774" t="str">
            <v>CAIXA SIFONADA DE PVC RÍGIDO - 100X150MM</v>
          </cell>
          <cell r="C1774" t="str">
            <v>UN</v>
          </cell>
          <cell r="D1774">
            <v>52.51</v>
          </cell>
        </row>
        <row r="1775">
          <cell r="A1775">
            <v>10010012</v>
          </cell>
          <cell r="B1775" t="str">
            <v>CAIXA SIFONADA DE PVC RÍGIDO - 150X150MM</v>
          </cell>
          <cell r="C1775" t="str">
            <v>UN</v>
          </cell>
          <cell r="D1775">
            <v>71.7</v>
          </cell>
        </row>
        <row r="1776">
          <cell r="A1776">
            <v>10010015</v>
          </cell>
          <cell r="B1776" t="str">
            <v>CAIXA SIFONADA DE PVC RÍGIDO 250X230X75MM</v>
          </cell>
          <cell r="C1776" t="str">
            <v>UN</v>
          </cell>
          <cell r="D1776">
            <v>117.03</v>
          </cell>
        </row>
        <row r="1777">
          <cell r="A1777">
            <v>10010035</v>
          </cell>
          <cell r="B1777" t="str">
            <v>RALO SECO DE FERRO FUNDIDO, COM SAÍDA VERTICAL (SMU) - DIÂMETRO 100MM</v>
          </cell>
          <cell r="C1777" t="str">
            <v>UN</v>
          </cell>
          <cell r="D1777">
            <v>163.82</v>
          </cell>
        </row>
        <row r="1778">
          <cell r="A1778">
            <v>10010036</v>
          </cell>
          <cell r="B1778" t="str">
            <v>CAIXA DE GORDURA COM CESTO DE LIMPEZA EM PVC 100MM - TIGRE OU SIMILAR</v>
          </cell>
          <cell r="C1778" t="str">
            <v>UN</v>
          </cell>
          <cell r="D1778">
            <v>427.32</v>
          </cell>
        </row>
        <row r="1779">
          <cell r="A1779">
            <v>10010059</v>
          </cell>
          <cell r="B1779" t="str">
            <v>CAIXA DE GORDURA, ALVENARIA DE TIJOLOS MACIÇOS COMUNS - 60X60CM</v>
          </cell>
          <cell r="C1779" t="str">
            <v>UN</v>
          </cell>
          <cell r="D1779">
            <v>369.97</v>
          </cell>
        </row>
        <row r="1780">
          <cell r="A1780">
            <v>10010060</v>
          </cell>
          <cell r="B1780" t="str">
            <v>FOSSA SÉPTICA EM ANÉIS DE CONCRETO, PARA 10 PESSOAS - 1,40 X 1,20M</v>
          </cell>
          <cell r="C1780" t="str">
            <v>UN</v>
          </cell>
          <cell r="D1780">
            <v>4157.78</v>
          </cell>
        </row>
        <row r="1781">
          <cell r="A1781">
            <v>10010061</v>
          </cell>
          <cell r="B1781" t="str">
            <v>FOSSA SÉPTICA EM ANÉIS DE CONCRETO, PARA 20 PESSOAS - 1,40 X 1,70M</v>
          </cell>
          <cell r="C1781" t="str">
            <v>UN</v>
          </cell>
          <cell r="D1781">
            <v>5226.3</v>
          </cell>
        </row>
        <row r="1782">
          <cell r="A1782">
            <v>10010064</v>
          </cell>
          <cell r="B1782" t="str">
            <v>FOSSA SÉPTICA EM ANÉIS DE CONCRETO, PARA 100 PESSOAS - 2,40 X 2,50M</v>
          </cell>
          <cell r="C1782" t="str">
            <v>UN</v>
          </cell>
          <cell r="D1782">
            <v>13400.45</v>
          </cell>
        </row>
        <row r="1783">
          <cell r="A1783">
            <v>10010066</v>
          </cell>
          <cell r="B1783" t="str">
            <v>FOSSA SÉPTICA EM ANÉIS DE CONCRETO, PARA 140 PESSOAS - 2,40 X 3,50M</v>
          </cell>
          <cell r="C1783" t="str">
            <v>UN</v>
          </cell>
          <cell r="D1783">
            <v>17489.150000000001</v>
          </cell>
        </row>
        <row r="1784">
          <cell r="A1784">
            <v>10010070</v>
          </cell>
          <cell r="B1784" t="str">
            <v>SUMIDOURO, DIÂMETRO INTERNO 2,00M - POÇO ABSORVENTE</v>
          </cell>
          <cell r="C1784" t="str">
            <v>M</v>
          </cell>
          <cell r="D1784">
            <v>1150.32</v>
          </cell>
        </row>
        <row r="1785">
          <cell r="A1785">
            <v>10010071</v>
          </cell>
          <cell r="B1785" t="str">
            <v>SUMIDOURO, DIÂMETRO INTERNO 2,00M - TAMPÃO DE CONCRETO</v>
          </cell>
          <cell r="C1785" t="str">
            <v>UN</v>
          </cell>
          <cell r="D1785">
            <v>1248.42</v>
          </cell>
        </row>
        <row r="1786">
          <cell r="A1786">
            <v>10010081</v>
          </cell>
          <cell r="B1786" t="str">
            <v>FILTRO ANAERÓBICO D=3,00M H=2,00M</v>
          </cell>
          <cell r="C1786" t="str">
            <v>UN</v>
          </cell>
          <cell r="D1786">
            <v>18553.14</v>
          </cell>
        </row>
        <row r="1787">
          <cell r="A1787">
            <v>10010084</v>
          </cell>
          <cell r="B1787" t="str">
            <v>ANEL DE CONCRETO D=2,00 H=0,50M</v>
          </cell>
          <cell r="C1787" t="str">
            <v>UN</v>
          </cell>
          <cell r="D1787">
            <v>1291.1500000000001</v>
          </cell>
        </row>
        <row r="1788">
          <cell r="A1788">
            <v>10010085</v>
          </cell>
          <cell r="B1788" t="str">
            <v>ANEL DE CONCRETO D=3,00 H=0,50M</v>
          </cell>
          <cell r="C1788" t="str">
            <v>UN</v>
          </cell>
          <cell r="D1788">
            <v>2087.63</v>
          </cell>
        </row>
        <row r="1789">
          <cell r="A1789">
            <v>10010094</v>
          </cell>
          <cell r="B1789" t="str">
            <v>HA.01 - CAIXA DE LIGAÇÃO OU INSPEÇÃO - ESCAVAÇÃO E APILOAMENTO</v>
          </cell>
          <cell r="C1789" t="str">
            <v>M3</v>
          </cell>
          <cell r="D1789">
            <v>58.1</v>
          </cell>
        </row>
        <row r="1790">
          <cell r="A1790">
            <v>10010095</v>
          </cell>
          <cell r="B1790" t="str">
            <v>HA.01 - CAIXA DE LIGAÇÃO OU INSPEÇÃO - LASTRO DE CONCRETO (FUNDO)</v>
          </cell>
          <cell r="C1790" t="str">
            <v>M3</v>
          </cell>
          <cell r="D1790">
            <v>533.98</v>
          </cell>
        </row>
        <row r="1791">
          <cell r="A1791">
            <v>10010096</v>
          </cell>
          <cell r="B1791" t="str">
            <v>HA.01 - CAIXA DE LIGAÇÃO OU INSPEÇÃO - ALVENARIA DE 1/2 TIJOLO, REVESTIDA</v>
          </cell>
          <cell r="C1791" t="str">
            <v>M2</v>
          </cell>
          <cell r="D1791">
            <v>304.95</v>
          </cell>
        </row>
        <row r="1792">
          <cell r="A1792">
            <v>10010097</v>
          </cell>
          <cell r="B1792" t="str">
            <v>HA.01 - CAIXA DE LIGAÇÃO OU INSPEÇÃO - ALVENARIA DE 1 TIJOLO, REVESTIDA</v>
          </cell>
          <cell r="C1792" t="str">
            <v>M2</v>
          </cell>
          <cell r="D1792">
            <v>419.32</v>
          </cell>
        </row>
        <row r="1793">
          <cell r="A1793">
            <v>10010098</v>
          </cell>
          <cell r="B1793" t="str">
            <v>HA.01 - CAIXA DE LIGAÇÃO OU INSPEÇÃO - TAMPA DE CONCRETO</v>
          </cell>
          <cell r="C1793" t="str">
            <v>M2</v>
          </cell>
          <cell r="D1793">
            <v>244.26</v>
          </cell>
        </row>
        <row r="1794">
          <cell r="A1794">
            <v>10010101</v>
          </cell>
          <cell r="B1794" t="str">
            <v>INSTALAÇÃO DE TERMINAL DE VENTILAÇÃO - 100 MM</v>
          </cell>
          <cell r="C1794" t="str">
            <v>UN</v>
          </cell>
          <cell r="D1794">
            <v>42.22</v>
          </cell>
        </row>
        <row r="1795">
          <cell r="A1795">
            <v>10010102</v>
          </cell>
          <cell r="B1795" t="str">
            <v>INSTALAÇÃO DE TERMINAL DE VENTILAÇÃO - 75 MM</v>
          </cell>
          <cell r="C1795" t="str">
            <v>UN</v>
          </cell>
          <cell r="D1795">
            <v>38.85</v>
          </cell>
        </row>
        <row r="1796">
          <cell r="A1796">
            <v>10011000</v>
          </cell>
          <cell r="B1796" t="str">
            <v>REDE DE ÁGUAS PLUVIAIS - CAPTAÇÃO</v>
          </cell>
          <cell r="C1796" t="str">
            <v>.</v>
          </cell>
          <cell r="D1796" t="str">
            <v>.</v>
          </cell>
        </row>
        <row r="1797">
          <cell r="A1797">
            <v>10011001</v>
          </cell>
          <cell r="B1797" t="str">
            <v>CALHA EM CHAPA DE AÇO GALVANIZADO N.24 - DESENVOLVIMENTO 33CM</v>
          </cell>
          <cell r="C1797" t="str">
            <v>M</v>
          </cell>
          <cell r="D1797">
            <v>78.05</v>
          </cell>
        </row>
        <row r="1798">
          <cell r="A1798">
            <v>10011002</v>
          </cell>
          <cell r="B1798" t="str">
            <v>CALHA EM CHAPA DE AÇO GALVANIZADO N.24 - DESENVOLVIMENTO 50CM</v>
          </cell>
          <cell r="C1798" t="str">
            <v>M</v>
          </cell>
          <cell r="D1798">
            <v>120.77</v>
          </cell>
        </row>
        <row r="1799">
          <cell r="A1799">
            <v>10011003</v>
          </cell>
          <cell r="B1799" t="str">
            <v>CALHA EM CHAPA DE AÇO GALVANIZADO N.24 - DESENVOLVIMENTO 100CM</v>
          </cell>
          <cell r="C1799" t="str">
            <v>M</v>
          </cell>
          <cell r="D1799">
            <v>216.25</v>
          </cell>
        </row>
        <row r="1800">
          <cell r="A1800">
            <v>10011004</v>
          </cell>
          <cell r="B1800" t="str">
            <v>CALHA EM ALUMÍNIO - ESP. 0,8MM - DESENVOLVIMENTO 50CM</v>
          </cell>
          <cell r="C1800" t="str">
            <v>M</v>
          </cell>
          <cell r="D1800">
            <v>154.56</v>
          </cell>
        </row>
        <row r="1801">
          <cell r="A1801">
            <v>10011005</v>
          </cell>
          <cell r="B1801" t="str">
            <v>CALHA EM ALUMÍNIO - ESP. 0,8MM - DESENVOLVIMENTO 100CM</v>
          </cell>
          <cell r="C1801" t="str">
            <v>M</v>
          </cell>
          <cell r="D1801">
            <v>295.5</v>
          </cell>
        </row>
        <row r="1802">
          <cell r="A1802">
            <v>10011006</v>
          </cell>
          <cell r="B1802" t="str">
            <v>CALHA EM ALUMÍNIO ESP. 1,0MM - DESENVOLVIMENTO 50CM</v>
          </cell>
          <cell r="C1802" t="str">
            <v>M</v>
          </cell>
          <cell r="D1802">
            <v>171.91</v>
          </cell>
        </row>
        <row r="1803">
          <cell r="A1803">
            <v>10011007</v>
          </cell>
          <cell r="B1803" t="str">
            <v>CALHA EM ALUMÍNIO ESP. 1,0MM - DESENVOLVIMENTO 100CM</v>
          </cell>
          <cell r="C1803" t="str">
            <v>M</v>
          </cell>
          <cell r="D1803">
            <v>329.38</v>
          </cell>
        </row>
        <row r="1804">
          <cell r="A1804">
            <v>10011010</v>
          </cell>
          <cell r="B1804" t="str">
            <v>CALHA EM PVC COM 125 ≤ DIÂM. ≤ 150MM</v>
          </cell>
          <cell r="C1804" t="str">
            <v>M</v>
          </cell>
          <cell r="D1804">
            <v>112.65</v>
          </cell>
        </row>
        <row r="1805">
          <cell r="A1805">
            <v>10011030</v>
          </cell>
          <cell r="B1805" t="str">
            <v>RUFO EM CHAPA DE AÇO GALVANIZADO N.24 - DESENVOLVIMENTO 16CM</v>
          </cell>
          <cell r="C1805" t="str">
            <v>M</v>
          </cell>
          <cell r="D1805">
            <v>44.98</v>
          </cell>
        </row>
        <row r="1806">
          <cell r="A1806">
            <v>10011031</v>
          </cell>
          <cell r="B1806" t="str">
            <v>RUFO EM CHAPA DE AÇO GALVANIZADO N.24 - DESENVOLVIMENTO 25CM</v>
          </cell>
          <cell r="C1806" t="str">
            <v>M</v>
          </cell>
          <cell r="D1806">
            <v>50.57</v>
          </cell>
        </row>
        <row r="1807">
          <cell r="A1807">
            <v>10011032</v>
          </cell>
          <cell r="B1807" t="str">
            <v>RUFO EM CHAPA DE AÇO GALVANIZADO N.24 - DESENVOLVIMENTO 33CM</v>
          </cell>
          <cell r="C1807" t="str">
            <v>M</v>
          </cell>
          <cell r="D1807">
            <v>67.260000000000005</v>
          </cell>
        </row>
        <row r="1808">
          <cell r="A1808">
            <v>10011033</v>
          </cell>
          <cell r="B1808" t="str">
            <v>RUFO EM CHAPA DE AÇO GALVANIZADO N.24 - DESENVOLVIMENTO 50CM</v>
          </cell>
          <cell r="C1808" t="str">
            <v>M</v>
          </cell>
          <cell r="D1808">
            <v>100.68</v>
          </cell>
        </row>
        <row r="1809">
          <cell r="A1809">
            <v>10011034</v>
          </cell>
          <cell r="B1809" t="str">
            <v>RUFO EM CHAPA DE AÇO GALVANIZADO N.24 - DESENVOLVIMENTO 100CM</v>
          </cell>
          <cell r="C1809" t="str">
            <v>M</v>
          </cell>
          <cell r="D1809">
            <v>178.27</v>
          </cell>
        </row>
        <row r="1810">
          <cell r="A1810">
            <v>10011035</v>
          </cell>
          <cell r="B1810" t="str">
            <v>RUFO EM CHAPA DE AÇO GALVANIZADO N.24 - DESENVOLVIMENTO 130CM</v>
          </cell>
          <cell r="C1810" t="str">
            <v>M</v>
          </cell>
          <cell r="D1810">
            <v>241.54</v>
          </cell>
        </row>
        <row r="1811">
          <cell r="A1811">
            <v>10011036</v>
          </cell>
          <cell r="B1811" t="str">
            <v>RUFO EM CHAPA DE AÇO GALVANIZADO N.24 - DESENVOLVIMENTO 140 CM</v>
          </cell>
          <cell r="C1811" t="str">
            <v>M</v>
          </cell>
          <cell r="D1811">
            <v>241.59</v>
          </cell>
        </row>
        <row r="1812">
          <cell r="A1812">
            <v>10011070</v>
          </cell>
          <cell r="B1812" t="str">
            <v>HC.10 - CANALETA DE CONCRETO, TIPO GUIA E SARJETA - SECÇÃO 15X40CM</v>
          </cell>
          <cell r="C1812" t="str">
            <v>M</v>
          </cell>
          <cell r="D1812">
            <v>103.17</v>
          </cell>
        </row>
        <row r="1813">
          <cell r="A1813">
            <v>10011071</v>
          </cell>
          <cell r="B1813" t="str">
            <v>HC.11 - CANALETA DE CONCRETO, TIPO GUIA E SARJETA - SECÇÃO 15X50CM</v>
          </cell>
          <cell r="C1813" t="str">
            <v>M</v>
          </cell>
          <cell r="D1813">
            <v>114.43</v>
          </cell>
        </row>
        <row r="1814">
          <cell r="A1814">
            <v>10011072</v>
          </cell>
          <cell r="B1814" t="str">
            <v>HC.01 - CANALETA DE CONCRETO DE A.P.P/TAMPA/GRELHA DE CONCRETO OU FERRO L=30CM</v>
          </cell>
          <cell r="C1814" t="str">
            <v>M</v>
          </cell>
          <cell r="D1814">
            <v>106.6</v>
          </cell>
        </row>
        <row r="1815">
          <cell r="A1815">
            <v>10011073</v>
          </cell>
          <cell r="B1815" t="str">
            <v>HC.02 - CANALETA DE CONCRETO DE A.P.P/TAMPA/GRELHA DE CONCRETO OU FERRO L=40CM</v>
          </cell>
          <cell r="C1815" t="str">
            <v>M</v>
          </cell>
          <cell r="D1815">
            <v>115.31</v>
          </cell>
        </row>
        <row r="1816">
          <cell r="A1816">
            <v>10011076</v>
          </cell>
          <cell r="B1816" t="str">
            <v>CANALETA MEIA CANA EM CONCRETO D=30CM</v>
          </cell>
          <cell r="C1816" t="str">
            <v>M</v>
          </cell>
          <cell r="D1816">
            <v>67.099999999999994</v>
          </cell>
        </row>
        <row r="1817">
          <cell r="A1817">
            <v>10011077</v>
          </cell>
          <cell r="B1817" t="str">
            <v>CANALETA MEIA CANA EM CONCRETO D=40CM</v>
          </cell>
          <cell r="C1817" t="str">
            <v>M</v>
          </cell>
          <cell r="D1817">
            <v>113.73</v>
          </cell>
        </row>
        <row r="1818">
          <cell r="A1818">
            <v>10011085</v>
          </cell>
          <cell r="B1818" t="str">
            <v>HV.24 - CANALETA DE ALVENARIA PARA GRELHA DE FERRO  L=20CM</v>
          </cell>
          <cell r="C1818" t="str">
            <v>M</v>
          </cell>
          <cell r="D1818">
            <v>82.61</v>
          </cell>
        </row>
        <row r="1819">
          <cell r="A1819">
            <v>10011086</v>
          </cell>
          <cell r="B1819" t="str">
            <v>HV.22 - CANALETA DE ALVENARIA PARA GRELHA OU TAMPA DE CONCRETO  L=30CM</v>
          </cell>
          <cell r="C1819" t="str">
            <v>M</v>
          </cell>
          <cell r="D1819">
            <v>171.72</v>
          </cell>
        </row>
        <row r="1820">
          <cell r="A1820">
            <v>10011087</v>
          </cell>
          <cell r="B1820" t="str">
            <v>HV.23 - CANALETA DE ALVENARIA PARA GRELHA OU TAMPA DE CONCRETO  L=40CM</v>
          </cell>
          <cell r="C1820" t="str">
            <v>M</v>
          </cell>
          <cell r="D1820">
            <v>180.69</v>
          </cell>
        </row>
        <row r="1821">
          <cell r="A1821">
            <v>10011089</v>
          </cell>
          <cell r="B1821" t="str">
            <v>CANTONEIRA DE FERRO 1"X1"X1/8" PARA APOIO E CHUMBAMENTO DAS GRELHAS DE FERRO</v>
          </cell>
          <cell r="C1821" t="str">
            <v>M</v>
          </cell>
          <cell r="D1821">
            <v>82.03</v>
          </cell>
        </row>
        <row r="1822">
          <cell r="A1822">
            <v>10011090</v>
          </cell>
          <cell r="B1822" t="str">
            <v>HC.05 - GRELHA DE CONCRETO PARA CANALETA - L=30CM - SEM PASSAGEM DE VEÍCULOS</v>
          </cell>
          <cell r="C1822" t="str">
            <v>M</v>
          </cell>
          <cell r="D1822">
            <v>86.13</v>
          </cell>
        </row>
        <row r="1823">
          <cell r="A1823">
            <v>10011092</v>
          </cell>
          <cell r="B1823" t="str">
            <v>HP.02 - GRELHA DE FERRO PERFILADO PARA CANALETA - L=30CM</v>
          </cell>
          <cell r="C1823" t="str">
            <v>M</v>
          </cell>
          <cell r="D1823">
            <v>233.21</v>
          </cell>
        </row>
        <row r="1824">
          <cell r="A1824">
            <v>10011093</v>
          </cell>
          <cell r="B1824" t="str">
            <v>HP.03 - GRELHA DE FERRO PERFILADO PARA CANALETA - L=40CM</v>
          </cell>
          <cell r="C1824" t="str">
            <v>M</v>
          </cell>
          <cell r="D1824">
            <v>721.57</v>
          </cell>
        </row>
        <row r="1825">
          <cell r="A1825">
            <v>10011094</v>
          </cell>
          <cell r="B1825" t="str">
            <v>HP.04 - GRELHA DE FERRO PERFILADO PARA CANALETA - L=50CM</v>
          </cell>
          <cell r="C1825" t="str">
            <v>M</v>
          </cell>
          <cell r="D1825">
            <v>813.36</v>
          </cell>
        </row>
        <row r="1826">
          <cell r="A1826">
            <v>10011096</v>
          </cell>
          <cell r="B1826" t="str">
            <v>HC.03 - TAMPA DE CONCRETO PARA CANALETA DE A.P.L=0,30M</v>
          </cell>
          <cell r="C1826" t="str">
            <v>M</v>
          </cell>
          <cell r="D1826">
            <v>63.39</v>
          </cell>
        </row>
        <row r="1827">
          <cell r="A1827">
            <v>10011097</v>
          </cell>
          <cell r="B1827" t="str">
            <v>HC.04 - TAMPA DE CONCRETO PARA CANALETA DE A.P.L=0,40M</v>
          </cell>
          <cell r="C1827" t="str">
            <v>M</v>
          </cell>
          <cell r="D1827">
            <v>82.48</v>
          </cell>
        </row>
        <row r="1828">
          <cell r="A1828">
            <v>10011099</v>
          </cell>
          <cell r="B1828" t="str">
            <v>GRELHA DE CONCRETO PARA CANALETA - L=30CM - COM PASSAGEM DE VEÍCULOS</v>
          </cell>
          <cell r="C1828" t="str">
            <v>M</v>
          </cell>
          <cell r="D1828">
            <v>91.91</v>
          </cell>
        </row>
        <row r="1829">
          <cell r="A1829">
            <v>10012000</v>
          </cell>
          <cell r="B1829" t="str">
            <v>REDE DE ÁGUAS PLUVIAIS - TUBULAÇÃO</v>
          </cell>
          <cell r="C1829" t="str">
            <v>.</v>
          </cell>
          <cell r="D1829" t="str">
            <v>.</v>
          </cell>
        </row>
        <row r="1830">
          <cell r="A1830">
            <v>10012010</v>
          </cell>
          <cell r="B1830" t="str">
            <v>CONDUTOR EM TUBO DE FERRO FUNDIDO PARA ESGOTO, LINHA SMU - 50MM</v>
          </cell>
          <cell r="C1830" t="str">
            <v>M</v>
          </cell>
          <cell r="D1830">
            <v>287.83</v>
          </cell>
        </row>
        <row r="1831">
          <cell r="A1831">
            <v>10012011</v>
          </cell>
          <cell r="B1831" t="str">
            <v>CONDUTOR EM TUBO DE FERRO FUNDIDO PARA ESGOTO, LINHA SMU - 75MM</v>
          </cell>
          <cell r="C1831" t="str">
            <v>M</v>
          </cell>
          <cell r="D1831">
            <v>367.78</v>
          </cell>
        </row>
        <row r="1832">
          <cell r="A1832">
            <v>10012012</v>
          </cell>
          <cell r="B1832" t="str">
            <v>CONDUTOR EM TUBO DE FERRO FUNDIDO PARA ESGOTO, LINHA SMU - 100MM</v>
          </cell>
          <cell r="C1832" t="str">
            <v>M</v>
          </cell>
          <cell r="D1832">
            <v>405.43</v>
          </cell>
        </row>
        <row r="1833">
          <cell r="A1833">
            <v>10012013</v>
          </cell>
          <cell r="B1833" t="str">
            <v>CONDUTOR EM TUBO DE FERRO FUNDIDO PARA ESGOTO, LINHA SMU - 150MM</v>
          </cell>
          <cell r="C1833" t="str">
            <v>M</v>
          </cell>
          <cell r="D1833">
            <v>546.20000000000005</v>
          </cell>
        </row>
        <row r="1834">
          <cell r="A1834">
            <v>10012014</v>
          </cell>
          <cell r="B1834" t="str">
            <v>CONDUTOR EM TUBO DE PVC RÍGIDO, PONTA E BOLSA - 50MM (2")</v>
          </cell>
          <cell r="C1834" t="str">
            <v>M</v>
          </cell>
          <cell r="D1834">
            <v>26.29</v>
          </cell>
        </row>
        <row r="1835">
          <cell r="A1835">
            <v>10012015</v>
          </cell>
          <cell r="B1835" t="str">
            <v>CONDUTOR EM TUBO DE PVC RÍGIDO, PONTA E BOLSA - 75MM (3")</v>
          </cell>
          <cell r="C1835" t="str">
            <v>M</v>
          </cell>
          <cell r="D1835">
            <v>38.229999999999997</v>
          </cell>
        </row>
        <row r="1836">
          <cell r="A1836">
            <v>10012016</v>
          </cell>
          <cell r="B1836" t="str">
            <v>CONDUTOR EM TUBO DE PVC RÍGIDO, PONTA E BOLSA - 100MM (4")</v>
          </cell>
          <cell r="C1836" t="str">
            <v>M</v>
          </cell>
          <cell r="D1836">
            <v>42.16</v>
          </cell>
        </row>
        <row r="1837">
          <cell r="A1837">
            <v>10012017</v>
          </cell>
          <cell r="B1837" t="str">
            <v>CONDUTOR EM TUBO DE PVC RÍGIDO, PONTA E BOLSA - 150MM (6")</v>
          </cell>
          <cell r="C1837" t="str">
            <v>M</v>
          </cell>
          <cell r="D1837">
            <v>73.900000000000006</v>
          </cell>
        </row>
        <row r="1838">
          <cell r="A1838">
            <v>10012018</v>
          </cell>
          <cell r="B1838" t="str">
            <v>CONDUTOR EM TUBO DE PVC RÍGIDO, PONTA E BOLSA - 200MM (8")</v>
          </cell>
          <cell r="C1838" t="str">
            <v>M</v>
          </cell>
          <cell r="D1838">
            <v>141.44999999999999</v>
          </cell>
        </row>
        <row r="1839">
          <cell r="A1839">
            <v>10012026</v>
          </cell>
          <cell r="B1839" t="str">
            <v>GRELHA HEMISFÉRICA DE FERRO FUNDIDO - 75MM</v>
          </cell>
          <cell r="C1839" t="str">
            <v>UN</v>
          </cell>
          <cell r="D1839">
            <v>13.21</v>
          </cell>
        </row>
        <row r="1840">
          <cell r="A1840">
            <v>10012027</v>
          </cell>
          <cell r="B1840" t="str">
            <v>GRELHA HEMISFÉRICA DE FERRO FUNDIDO - 100MM</v>
          </cell>
          <cell r="C1840" t="str">
            <v>UN</v>
          </cell>
          <cell r="D1840">
            <v>16.920000000000002</v>
          </cell>
        </row>
        <row r="1841">
          <cell r="A1841">
            <v>10012028</v>
          </cell>
          <cell r="B1841" t="str">
            <v>GRELHA HEMISFÉRICA DE FERRO FUNDIDO - 150MM</v>
          </cell>
          <cell r="C1841" t="str">
            <v>UN</v>
          </cell>
          <cell r="D1841">
            <v>34.26</v>
          </cell>
        </row>
        <row r="1842">
          <cell r="A1842">
            <v>10012029</v>
          </cell>
          <cell r="B1842" t="str">
            <v>CURVA DE FERRO FUNDIDO, LINHA SMU (LIGAÇÃO REDE-CONDUTOR) - 50MM</v>
          </cell>
          <cell r="C1842" t="str">
            <v>UN</v>
          </cell>
          <cell r="D1842">
            <v>193.3</v>
          </cell>
        </row>
        <row r="1843">
          <cell r="A1843">
            <v>10012030</v>
          </cell>
          <cell r="B1843" t="str">
            <v>CURVA DE FERRO FUNDIDO, LINHA SMU (LIGAÇÃO REDE-CONDUTOR) - 75MM</v>
          </cell>
          <cell r="C1843" t="str">
            <v>UN</v>
          </cell>
          <cell r="D1843">
            <v>207.3</v>
          </cell>
        </row>
        <row r="1844">
          <cell r="A1844">
            <v>10012031</v>
          </cell>
          <cell r="B1844" t="str">
            <v>CURVA DE FERRO FUNDIDO, LINHA SMU (LIGAÇÃO REDE-CONDUTOR) - 100MM</v>
          </cell>
          <cell r="C1844" t="str">
            <v>UN</v>
          </cell>
          <cell r="D1844">
            <v>220.25</v>
          </cell>
        </row>
        <row r="1845">
          <cell r="A1845">
            <v>10012032</v>
          </cell>
          <cell r="B1845" t="str">
            <v>CURVA DE FERRO FUNDIDO, LINHA SMU (LIGAÇÃO REDE-CONDUTOR) - 150MM</v>
          </cell>
          <cell r="C1845" t="str">
            <v>UN</v>
          </cell>
          <cell r="D1845">
            <v>283.91000000000003</v>
          </cell>
        </row>
        <row r="1846">
          <cell r="A1846">
            <v>10012034</v>
          </cell>
          <cell r="B1846" t="str">
            <v>LIGAÇÃO PARA DESPEJO LIVRE EM SARJETAS, COM TUBO DE FERRO FUNDIDO SMU - 100MM</v>
          </cell>
          <cell r="C1846" t="str">
            <v>M</v>
          </cell>
          <cell r="D1846">
            <v>259.85000000000002</v>
          </cell>
        </row>
        <row r="1847">
          <cell r="A1847">
            <v>10012080</v>
          </cell>
          <cell r="B1847" t="str">
            <v>TUBO DE CONCRETO - DIÂMETRO DE 30CM</v>
          </cell>
          <cell r="C1847" t="str">
            <v>M</v>
          </cell>
          <cell r="D1847">
            <v>116.86</v>
          </cell>
        </row>
        <row r="1848">
          <cell r="A1848">
            <v>10012081</v>
          </cell>
          <cell r="B1848" t="str">
            <v>TUBO DE CONCRETO - DIÂMETRO DE 40CM</v>
          </cell>
          <cell r="C1848" t="str">
            <v>M</v>
          </cell>
          <cell r="D1848">
            <v>143.62</v>
          </cell>
        </row>
        <row r="1849">
          <cell r="A1849">
            <v>10012082</v>
          </cell>
          <cell r="B1849" t="str">
            <v>TUBO DE CONCRETO - DIÂMETRO DE 50CM</v>
          </cell>
          <cell r="C1849" t="str">
            <v>M</v>
          </cell>
          <cell r="D1849">
            <v>183.42</v>
          </cell>
        </row>
        <row r="1850">
          <cell r="A1850">
            <v>10012083</v>
          </cell>
          <cell r="B1850" t="str">
            <v>TUBO DE CONCRETO - DIÂMETRO DE 60CM</v>
          </cell>
          <cell r="C1850" t="str">
            <v>M</v>
          </cell>
          <cell r="D1850">
            <v>228.55</v>
          </cell>
        </row>
        <row r="1851">
          <cell r="A1851">
            <v>10012090</v>
          </cell>
          <cell r="B1851" t="str">
            <v>HA.01 - CAIXA DE LIGAÇÃO OU INSPEÇÃO - ESCAVAÇÃO E APILOAMENTO</v>
          </cell>
          <cell r="C1851" t="str">
            <v>M3</v>
          </cell>
          <cell r="D1851">
            <v>58.1</v>
          </cell>
        </row>
        <row r="1852">
          <cell r="A1852">
            <v>10012091</v>
          </cell>
          <cell r="B1852" t="str">
            <v>HA.01 - CAIXA DE LIGAÇÃO OU INSPEÇÃO - LASTRO DE CONCRETO (FUNDO)</v>
          </cell>
          <cell r="C1852" t="str">
            <v>M3</v>
          </cell>
          <cell r="D1852">
            <v>533.98</v>
          </cell>
        </row>
        <row r="1853">
          <cell r="A1853">
            <v>10012092</v>
          </cell>
          <cell r="B1853" t="str">
            <v>HA.01 - CAIXA DE LIGAÇÃO OU INSPEÇÃO - ALVENARIA DE 1/2 TIJOLO, REVESTIDA</v>
          </cell>
          <cell r="C1853" t="str">
            <v>M2</v>
          </cell>
          <cell r="D1853">
            <v>265.23</v>
          </cell>
        </row>
        <row r="1854">
          <cell r="A1854">
            <v>10012093</v>
          </cell>
          <cell r="B1854" t="str">
            <v>HA.01 - CAIXA DE LIGAÇÃO OU INSPEÇÃO - ALVENARIA DE 1 TIJOLO, REVESTIDA</v>
          </cell>
          <cell r="C1854" t="str">
            <v>M2</v>
          </cell>
          <cell r="D1854">
            <v>377.67</v>
          </cell>
        </row>
        <row r="1855">
          <cell r="A1855">
            <v>10012094</v>
          </cell>
          <cell r="B1855" t="str">
            <v>HA.01 - CAIXA DE LIGAÇÃO OU INSPEÇÃO - TAMPA DE CONCRETO</v>
          </cell>
          <cell r="C1855" t="str">
            <v>M2</v>
          </cell>
          <cell r="D1855">
            <v>244.26</v>
          </cell>
        </row>
        <row r="1856">
          <cell r="A1856">
            <v>10012098</v>
          </cell>
          <cell r="B1856" t="str">
            <v>ENVELOPAMENTO DE TUBULAÇÃO ENTERRADA, COM CONCRETO</v>
          </cell>
          <cell r="C1856" t="str">
            <v>M</v>
          </cell>
          <cell r="D1856">
            <v>37.82</v>
          </cell>
        </row>
        <row r="1857">
          <cell r="A1857">
            <v>10013000</v>
          </cell>
          <cell r="B1857" t="str">
            <v>APARELHOS SANITÁRIOS E EQUIPAMENTOS</v>
          </cell>
          <cell r="C1857" t="str">
            <v>.</v>
          </cell>
          <cell r="D1857" t="str">
            <v>.</v>
          </cell>
        </row>
        <row r="1858">
          <cell r="A1858">
            <v>10013001</v>
          </cell>
          <cell r="B1858" t="str">
            <v>BACIA SANITÁRIA SIFONADA, DE LOUÇA BRANCA</v>
          </cell>
          <cell r="C1858" t="str">
            <v>UN</v>
          </cell>
          <cell r="D1858">
            <v>373.86</v>
          </cell>
        </row>
        <row r="1859">
          <cell r="A1859">
            <v>10013003</v>
          </cell>
          <cell r="B1859" t="str">
            <v>BACIA SANITÁRIA COM CAIXA ACOPLADA DE LOUÇA BRANCA</v>
          </cell>
          <cell r="C1859" t="str">
            <v>UN</v>
          </cell>
          <cell r="D1859">
            <v>888.25</v>
          </cell>
        </row>
        <row r="1860">
          <cell r="A1860">
            <v>10013004</v>
          </cell>
          <cell r="B1860" t="str">
            <v>BACIA SANITÁRIA INFANTIL SIFONADA, DE LOUÇA BRANCA</v>
          </cell>
          <cell r="C1860" t="str">
            <v>UN</v>
          </cell>
          <cell r="D1860">
            <v>591.87</v>
          </cell>
        </row>
        <row r="1861">
          <cell r="A1861">
            <v>10013005</v>
          </cell>
          <cell r="B1861" t="str">
            <v>BACIA SANITÁRIA ALTEADA PARA PORTADORES DE DEFICIÊNCIA FÍSICA</v>
          </cell>
          <cell r="C1861" t="str">
            <v>UN</v>
          </cell>
          <cell r="D1861">
            <v>1104.19</v>
          </cell>
        </row>
        <row r="1862">
          <cell r="A1862">
            <v>10013008</v>
          </cell>
          <cell r="B1862" t="str">
            <v>LAVATÓRIO DE LOUÇA BRANCA, SEM COLUNA, CAPACIDADE MÍNIMA 5L, EXCLUSIVE TORNEIRA</v>
          </cell>
          <cell r="C1862" t="str">
            <v>UN</v>
          </cell>
          <cell r="D1862">
            <v>458.56</v>
          </cell>
        </row>
        <row r="1863">
          <cell r="A1863">
            <v>10013014</v>
          </cell>
          <cell r="B1863" t="str">
            <v>LAVATÓRIO DE LOUÇA INDIVIDUAL PARA PORTADORES DE DEFICIÊNCIA FÍSICA</v>
          </cell>
          <cell r="C1863" t="str">
            <v>UN</v>
          </cell>
          <cell r="D1863">
            <v>1155.18</v>
          </cell>
        </row>
        <row r="1864">
          <cell r="A1864">
            <v>10013016</v>
          </cell>
          <cell r="B1864" t="str">
            <v>LAVATÓRIO OVAL DE EMBUTIR, LOUÇA BRANCA - EXCLUSIVE TORNEIRA</v>
          </cell>
          <cell r="C1864" t="str">
            <v>UN</v>
          </cell>
          <cell r="D1864">
            <v>371.06</v>
          </cell>
        </row>
        <row r="1865">
          <cell r="A1865">
            <v>10013019</v>
          </cell>
          <cell r="B1865" t="str">
            <v>HX.01 - LAVATÓRIO E BEBEDOURO DE CHAPA AÇO INOX CHAPA 18 - EXCLUSIVE TORNEIRA</v>
          </cell>
          <cell r="C1865" t="str">
            <v>M</v>
          </cell>
          <cell r="D1865">
            <v>4223.8100000000004</v>
          </cell>
        </row>
        <row r="1866">
          <cell r="A1866">
            <v>10013025</v>
          </cell>
          <cell r="B1866" t="str">
            <v>MICTÓRIO INDIVIDUAL DE LOUÇA BRANCA, TIPO BACIA - DE CENTRO</v>
          </cell>
          <cell r="C1866" t="str">
            <v>UN</v>
          </cell>
          <cell r="D1866">
            <v>665.45</v>
          </cell>
        </row>
        <row r="1867">
          <cell r="A1867">
            <v>10013036</v>
          </cell>
          <cell r="B1867" t="str">
            <v>MICTÓRIO INDIVIDUAL DE LOUÇA, PARA DEFICIENTE</v>
          </cell>
          <cell r="C1867" t="str">
            <v>UN</v>
          </cell>
          <cell r="D1867">
            <v>2640.98</v>
          </cell>
        </row>
        <row r="1868">
          <cell r="A1868">
            <v>10013038</v>
          </cell>
          <cell r="B1868" t="str">
            <v>HX.02 - MICTÓRIO COLETIVO DE AÇO INOXIDÁVEL - COMPRIMENTO 0/2000MM</v>
          </cell>
          <cell r="C1868" t="str">
            <v>M</v>
          </cell>
          <cell r="D1868">
            <v>1217.52</v>
          </cell>
        </row>
        <row r="1869">
          <cell r="A1869">
            <v>10013039</v>
          </cell>
          <cell r="B1869" t="str">
            <v>CONJUNTO ANTIVANDALISMO PARA MICTÓRIO FORMADO  POR VÁLVULA DE FECHAMENTO AUTOMÁTICO E RABICHO DE METAL</v>
          </cell>
          <cell r="C1869" t="str">
            <v>UN</v>
          </cell>
          <cell r="D1869">
            <v>737.05</v>
          </cell>
        </row>
        <row r="1870">
          <cell r="A1870">
            <v>10013040</v>
          </cell>
          <cell r="B1870" t="str">
            <v>TANQUE DE LOUÇA BRANCA, SEM COLUNA, CAPACIDADE MÍNIMA 30L, EXCLUSIVE TORNEIRA</v>
          </cell>
          <cell r="C1870" t="str">
            <v>UN</v>
          </cell>
          <cell r="D1870">
            <v>979.79</v>
          </cell>
        </row>
        <row r="1871">
          <cell r="A1871">
            <v>10013050</v>
          </cell>
          <cell r="B1871" t="str">
            <v>CUBA SIMPLES DE AÇO INOXIDÁVEL CHAPA 20 - 500X400X200MM</v>
          </cell>
          <cell r="C1871" t="str">
            <v>UN</v>
          </cell>
          <cell r="D1871">
            <v>857.83</v>
          </cell>
        </row>
        <row r="1872">
          <cell r="A1872">
            <v>10013051</v>
          </cell>
          <cell r="B1872" t="str">
            <v>CUBA SIMPLES DE AÇO INOXIDÁVEL CHAPA 20 - 560X335X150MM</v>
          </cell>
          <cell r="C1872" t="str">
            <v>UN</v>
          </cell>
          <cell r="D1872">
            <v>726.42</v>
          </cell>
        </row>
        <row r="1873">
          <cell r="A1873">
            <v>10013052</v>
          </cell>
          <cell r="B1873" t="str">
            <v>CUBA SIMPLES DE AÇO INOXIDÁVEL CHAPA 20 - 500X400X250MM</v>
          </cell>
          <cell r="C1873" t="str">
            <v>UN</v>
          </cell>
          <cell r="D1873">
            <v>834.05</v>
          </cell>
        </row>
        <row r="1874">
          <cell r="A1874">
            <v>10013053</v>
          </cell>
          <cell r="B1874" t="str">
            <v>CUBA SIMPLES DE AÇO INOXIDÁVEL CHAPA 20 - 500X400X150MM</v>
          </cell>
          <cell r="C1874" t="str">
            <v>UN</v>
          </cell>
          <cell r="D1874">
            <v>684.37</v>
          </cell>
        </row>
        <row r="1875">
          <cell r="A1875">
            <v>10013055</v>
          </cell>
          <cell r="B1875" t="str">
            <v>CUBA DUPLA DE AÇO INOXIDÁVEL CHAPA 20 - 700X400X150MM</v>
          </cell>
          <cell r="C1875" t="str">
            <v>UN</v>
          </cell>
          <cell r="D1875">
            <v>1323.89</v>
          </cell>
        </row>
        <row r="1876">
          <cell r="A1876">
            <v>10013057</v>
          </cell>
          <cell r="B1876" t="str">
            <v>CUBA DUPLA DE AÇO INOXIDÁVEL CHAPA 20 - 1020X400X200MM</v>
          </cell>
          <cell r="C1876" t="str">
            <v>UN</v>
          </cell>
          <cell r="D1876">
            <v>1662.52</v>
          </cell>
        </row>
        <row r="1877">
          <cell r="A1877">
            <v>10013058</v>
          </cell>
          <cell r="B1877" t="str">
            <v>TANQUE DE PANELA EM AÇO INOXIDÁVEL CHAPA 18  - 600X500X400MM</v>
          </cell>
          <cell r="C1877" t="str">
            <v>UN</v>
          </cell>
          <cell r="D1877">
            <v>1720.87</v>
          </cell>
        </row>
        <row r="1878">
          <cell r="A1878">
            <v>10013059</v>
          </cell>
          <cell r="B1878" t="str">
            <v>HX.04 - TANQUE DE PANELA EM AÇO INOXIDÁVEL CHAPA 18 - 600X800X300MM</v>
          </cell>
          <cell r="C1878" t="str">
            <v>UN</v>
          </cell>
          <cell r="D1878">
            <v>1862.71</v>
          </cell>
        </row>
        <row r="1879">
          <cell r="A1879">
            <v>10013060</v>
          </cell>
          <cell r="B1879" t="str">
            <v>TANQUE DE PANELA EM AÇO INOXIDÁVEL - 600X500X500MM</v>
          </cell>
          <cell r="C1879" t="str">
            <v>UN</v>
          </cell>
          <cell r="D1879">
            <v>2132.13</v>
          </cell>
        </row>
        <row r="1880">
          <cell r="A1880">
            <v>10013061</v>
          </cell>
          <cell r="B1880" t="str">
            <v>CUBA DE FIBRA DE VIDRO 600 X 500 X 200MM</v>
          </cell>
          <cell r="C1880" t="str">
            <v>UN</v>
          </cell>
          <cell r="D1880">
            <v>914.91</v>
          </cell>
        </row>
        <row r="1881">
          <cell r="A1881">
            <v>10013062</v>
          </cell>
          <cell r="B1881" t="str">
            <v>TANQUE PARA LAVA PÉS</v>
          </cell>
          <cell r="C1881" t="str">
            <v>UN</v>
          </cell>
          <cell r="D1881">
            <v>2824.92</v>
          </cell>
        </row>
        <row r="1882">
          <cell r="A1882">
            <v>10013070</v>
          </cell>
          <cell r="B1882" t="str">
            <v>BEBEDOURO ELÉTRICO COM SISTEMA DE REFRIGERAÇÃO E DUAS SAÍDAS - 40L</v>
          </cell>
          <cell r="C1882" t="str">
            <v>UN</v>
          </cell>
          <cell r="D1882">
            <v>1475.08</v>
          </cell>
        </row>
        <row r="1883">
          <cell r="A1883">
            <v>10013071</v>
          </cell>
          <cell r="B1883" t="str">
            <v>BEBEDOURO ELÉTRICO COM SISTEMA DE REFRIGERAÇÃO E DUAS SAÍDAS - 80L</v>
          </cell>
          <cell r="C1883" t="str">
            <v>UN</v>
          </cell>
          <cell r="D1883">
            <v>1807.91</v>
          </cell>
        </row>
        <row r="1884">
          <cell r="A1884">
            <v>10013078</v>
          </cell>
          <cell r="B1884" t="str">
            <v>FILTRO TIPO CUNO OU SIMILAR COM ELEMENTO FILTRANTE CEL./CARVAO/CEL. 180 L/H</v>
          </cell>
          <cell r="C1884" t="str">
            <v>UN</v>
          </cell>
          <cell r="D1884">
            <v>205.59</v>
          </cell>
        </row>
        <row r="1885">
          <cell r="A1885">
            <v>10014000</v>
          </cell>
          <cell r="B1885" t="str">
            <v>METAIS SANITÁRIOS E ACESSÓRIOS</v>
          </cell>
          <cell r="C1885" t="str">
            <v>.</v>
          </cell>
          <cell r="D1885" t="str">
            <v>.</v>
          </cell>
        </row>
        <row r="1886">
          <cell r="A1886">
            <v>10014003</v>
          </cell>
          <cell r="B1886" t="str">
            <v>TORNEIRA DE PRESSÃO PARA USO GERAL, METAL CROMADO - 1/2"</v>
          </cell>
          <cell r="C1886" t="str">
            <v>UN</v>
          </cell>
          <cell r="D1886">
            <v>53.43</v>
          </cell>
        </row>
        <row r="1887">
          <cell r="A1887">
            <v>10014004</v>
          </cell>
          <cell r="B1887" t="str">
            <v>TORNEIRA DE PRESSÃO PARA USO GERAL, METAL CROMADO - 3/4"</v>
          </cell>
          <cell r="C1887" t="str">
            <v>UN</v>
          </cell>
          <cell r="D1887">
            <v>55.05</v>
          </cell>
        </row>
        <row r="1888">
          <cell r="A1888">
            <v>10014008</v>
          </cell>
          <cell r="B1888" t="str">
            <v>TORNEIRA DE PRESSÃO PARA PIA, COM CORPO LONGO E AERADOR - 3/4"</v>
          </cell>
          <cell r="C1888" t="str">
            <v>UN</v>
          </cell>
          <cell r="D1888">
            <v>196.18</v>
          </cell>
        </row>
        <row r="1889">
          <cell r="A1889">
            <v>10014009</v>
          </cell>
          <cell r="B1889" t="str">
            <v>TORNEIRA CLÍNICA DE MESA - 12 CM - 1/2"</v>
          </cell>
          <cell r="C1889" t="str">
            <v>UN</v>
          </cell>
          <cell r="D1889">
            <v>307.32</v>
          </cell>
        </row>
        <row r="1890">
          <cell r="A1890">
            <v>10014010</v>
          </cell>
          <cell r="B1890" t="str">
            <v>TORNEIRA DE MESA COM ACIONAMENTO MANUAL E FECHAMENTO AUTOMÁTICO</v>
          </cell>
          <cell r="C1890" t="str">
            <v>UN</v>
          </cell>
          <cell r="D1890">
            <v>565.83000000000004</v>
          </cell>
        </row>
        <row r="1891">
          <cell r="A1891">
            <v>10014011</v>
          </cell>
          <cell r="B1891" t="str">
            <v>TORNEIRA ELETRÔNICA DE MESA, COM SENSOR E ACIONAMENTO ELÉTRICO</v>
          </cell>
          <cell r="C1891" t="str">
            <v>UN</v>
          </cell>
          <cell r="D1891">
            <v>2371.5500000000002</v>
          </cell>
        </row>
        <row r="1892">
          <cell r="A1892">
            <v>10014012</v>
          </cell>
          <cell r="B1892" t="str">
            <v>BICA ALTA ARTICULÁVEL DE MESA - 1/2"</v>
          </cell>
          <cell r="C1892" t="str">
            <v>UN</v>
          </cell>
          <cell r="D1892">
            <v>406.04</v>
          </cell>
        </row>
        <row r="1893">
          <cell r="A1893">
            <v>10014013</v>
          </cell>
          <cell r="B1893" t="str">
            <v>MISTURADOR DE PAREDE PARA PIA, COM BICA MÓVEL TIPO LONGA E AERADOR - 3/4"</v>
          </cell>
          <cell r="C1893" t="str">
            <v>UN</v>
          </cell>
          <cell r="D1893">
            <v>324.70999999999998</v>
          </cell>
        </row>
        <row r="1894">
          <cell r="A1894">
            <v>10014015</v>
          </cell>
          <cell r="B1894" t="str">
            <v>REGISTRO REGULADOR DE VAZÃO - 1/2"</v>
          </cell>
          <cell r="C1894" t="str">
            <v>UN</v>
          </cell>
          <cell r="D1894">
            <v>134.4</v>
          </cell>
        </row>
        <row r="1895">
          <cell r="A1895">
            <v>10014016</v>
          </cell>
          <cell r="B1895" t="str">
            <v>TORNEIRA DE PAREDE ANTIVANDALISMO</v>
          </cell>
          <cell r="C1895" t="str">
            <v>UN</v>
          </cell>
          <cell r="D1895">
            <v>625.85</v>
          </cell>
        </row>
        <row r="1896">
          <cell r="A1896">
            <v>10014017</v>
          </cell>
          <cell r="B1896" t="str">
            <v>TORNEIRA DE ACIONAMENTO RESTRITO DE PAREDE</v>
          </cell>
          <cell r="C1896" t="str">
            <v>UN</v>
          </cell>
          <cell r="D1896">
            <v>367.4</v>
          </cell>
        </row>
        <row r="1897">
          <cell r="A1897">
            <v>10014018</v>
          </cell>
          <cell r="B1897" t="str">
            <v>TORNEIRA ELÉTRICA AUTOMÁTICA, COM CORPO EM PVC CROMADO - 220V</v>
          </cell>
          <cell r="C1897" t="str">
            <v>UN</v>
          </cell>
          <cell r="D1897">
            <v>203.48</v>
          </cell>
        </row>
        <row r="1898">
          <cell r="A1898">
            <v>10014019</v>
          </cell>
          <cell r="B1898" t="str">
            <v>VÁLVULA DE ACIONAMENTO HIDRO-MECÂNICO POR PEDAL</v>
          </cell>
          <cell r="C1898" t="str">
            <v>UN</v>
          </cell>
          <cell r="D1898">
            <v>787.55</v>
          </cell>
        </row>
        <row r="1899">
          <cell r="A1899">
            <v>10014023</v>
          </cell>
          <cell r="B1899" t="str">
            <v>VÁLVULA DE DESCARGA - 1.1/2"</v>
          </cell>
          <cell r="C1899" t="str">
            <v>UN</v>
          </cell>
          <cell r="D1899">
            <v>334.24</v>
          </cell>
        </row>
        <row r="1900">
          <cell r="A1900">
            <v>10014024</v>
          </cell>
          <cell r="B1900" t="str">
            <v>VÁLVULA DE DESCARGA COM DUPLO ACIONAMENTO</v>
          </cell>
          <cell r="C1900" t="str">
            <v>UN</v>
          </cell>
          <cell r="D1900">
            <v>391.78</v>
          </cell>
        </row>
        <row r="1901">
          <cell r="A1901">
            <v>10014025</v>
          </cell>
          <cell r="B1901" t="str">
            <v>VÁLVULA DE DESCARGA EXTERNA COM ALAVANCA - 1 1/4"</v>
          </cell>
          <cell r="C1901" t="str">
            <v>UN</v>
          </cell>
          <cell r="D1901">
            <v>274.08999999999997</v>
          </cell>
        </row>
        <row r="1902">
          <cell r="A1902">
            <v>10014026</v>
          </cell>
          <cell r="B1902" t="str">
            <v>ACABAMENTO ANTIVANDALISMO PARA VÁLVULA DE DESCARGA</v>
          </cell>
          <cell r="C1902" t="str">
            <v>UN</v>
          </cell>
          <cell r="D1902">
            <v>282.92</v>
          </cell>
        </row>
        <row r="1903">
          <cell r="A1903">
            <v>10014030</v>
          </cell>
          <cell r="B1903" t="str">
            <v>VÁLVULA DE FECHAMENTO AUTOMÁTICO PARA CHUVEIRO ELÉTRICO</v>
          </cell>
          <cell r="C1903" t="str">
            <v>UN</v>
          </cell>
          <cell r="D1903">
            <v>1123.03</v>
          </cell>
        </row>
        <row r="1904">
          <cell r="A1904">
            <v>10014031</v>
          </cell>
          <cell r="B1904" t="str">
            <v>VÁLVULA DE FECHAMENTO AUTOMÁTICO PARA DUCHA DE ÁGUA FRIA OU PRÉ-MISTURADA</v>
          </cell>
          <cell r="C1904" t="str">
            <v>UN</v>
          </cell>
          <cell r="D1904">
            <v>785.35</v>
          </cell>
        </row>
        <row r="1905">
          <cell r="A1905">
            <v>10014032</v>
          </cell>
          <cell r="B1905" t="str">
            <v>VÁLVULA DE FECHAMENTO AUTOMÁTICO PARA CHUVEIRO DE AQUECEDOR DE ACUMULAÇÃO</v>
          </cell>
          <cell r="C1905" t="str">
            <v>UN</v>
          </cell>
          <cell r="D1905">
            <v>910.04</v>
          </cell>
        </row>
        <row r="1906">
          <cell r="A1906">
            <v>10014033</v>
          </cell>
          <cell r="B1906" t="str">
            <v>VÁLVULA FLUXIVEL PARA MICTÓRIO COM ACIONAMENTO MANUAL E FECHAMENTO AUTOMÁTICO</v>
          </cell>
          <cell r="C1906" t="str">
            <v>UN</v>
          </cell>
          <cell r="D1906">
            <v>639.66999999999996</v>
          </cell>
        </row>
        <row r="1907">
          <cell r="A1907">
            <v>10014035</v>
          </cell>
          <cell r="B1907" t="str">
            <v>REGISTRO DE ESFERA VS SOLDÁVEL , PVC - 1"</v>
          </cell>
          <cell r="C1907" t="str">
            <v>UN</v>
          </cell>
          <cell r="D1907">
            <v>36.299999999999997</v>
          </cell>
        </row>
        <row r="1908">
          <cell r="A1908">
            <v>10014037</v>
          </cell>
          <cell r="B1908" t="str">
            <v>CHUVEIRO FIXO DE METAL CROMADO - CRIVO COM DIÂMETRO DE NO MÍNIMO 6CM</v>
          </cell>
          <cell r="C1908" t="str">
            <v>UN</v>
          </cell>
          <cell r="D1908">
            <v>344.79</v>
          </cell>
        </row>
        <row r="1909">
          <cell r="A1909">
            <v>10014040</v>
          </cell>
          <cell r="B1909" t="str">
            <v>CHUVEIRO ELÉTRICO AUTOMÁTICO, CORPO EM PVC CROMADO - 220V-2800/4400W</v>
          </cell>
          <cell r="C1909" t="str">
            <v>UN</v>
          </cell>
          <cell r="D1909">
            <v>288.14999999999998</v>
          </cell>
        </row>
        <row r="1910">
          <cell r="A1910">
            <v>10014042</v>
          </cell>
          <cell r="B1910" t="str">
            <v>CHUVEIRO DUCHA MODELO JET-SET METÁLICA OU SIMILAR</v>
          </cell>
          <cell r="C1910" t="str">
            <v>UN</v>
          </cell>
          <cell r="D1910">
            <v>183.28</v>
          </cell>
        </row>
        <row r="1911">
          <cell r="A1911">
            <v>10014043</v>
          </cell>
          <cell r="B1911" t="str">
            <v>DUCHA HIGIÊNICA FLEXÍVEL COM REGISTRO DE PAREDE</v>
          </cell>
          <cell r="C1911" t="str">
            <v>UN</v>
          </cell>
          <cell r="D1911">
            <v>230.23</v>
          </cell>
        </row>
        <row r="1912">
          <cell r="A1912">
            <v>10014044</v>
          </cell>
          <cell r="B1912" t="str">
            <v>DUCHA HIGIÊNICA FLEXÍVEL SEM REGISTRO DE PAREDE</v>
          </cell>
          <cell r="C1912" t="str">
            <v>UN</v>
          </cell>
          <cell r="D1912">
            <v>621.5</v>
          </cell>
        </row>
        <row r="1913">
          <cell r="A1913">
            <v>10014045</v>
          </cell>
          <cell r="B1913" t="str">
            <v>CONJUNTO ANTIVANDALISMO FORMADO DE CHUVEIRO E VÁLVULA DE FECHAMENTO AUTOMÁTICO (ÁGUA FRIA OU PRÉ-MISTURADA)</v>
          </cell>
          <cell r="C1913" t="str">
            <v>UN</v>
          </cell>
          <cell r="D1913">
            <v>1264.25</v>
          </cell>
        </row>
        <row r="1914">
          <cell r="A1914">
            <v>10014048</v>
          </cell>
          <cell r="B1914" t="str">
            <v>MISTURADOR DE MESA PARA LAVATÓRIO - 1/2"</v>
          </cell>
          <cell r="C1914" t="str">
            <v>UN</v>
          </cell>
          <cell r="D1914">
            <v>607.98</v>
          </cell>
        </row>
        <row r="1915">
          <cell r="A1915">
            <v>10014049</v>
          </cell>
          <cell r="B1915" t="str">
            <v>MISTURADOR PARA CHUVEIRO ENTRADA HORIZ. 3/4" SAÍDA 1/2 C/ ACABAMENTO</v>
          </cell>
          <cell r="C1915" t="str">
            <v>UN</v>
          </cell>
          <cell r="D1915">
            <v>316.31</v>
          </cell>
        </row>
        <row r="1916">
          <cell r="A1916">
            <v>10014052</v>
          </cell>
          <cell r="B1916" t="str">
            <v>DISPENSER DE SABÃO, DE PAREDE, MANUAL, PARA SANITÁRIOS, ABS, ALTO IMPACTO, COM RESERVATÓRIO DE 800/ 900ML</v>
          </cell>
          <cell r="C1916" t="str">
            <v>UN</v>
          </cell>
          <cell r="D1916">
            <v>68.23</v>
          </cell>
        </row>
        <row r="1917">
          <cell r="A1917">
            <v>10014066</v>
          </cell>
          <cell r="B1917" t="str">
            <v>DISPENSER PAPEL TOALHA, DE PAREDE, MANUAL, PARA SANITÁRIOS - ABS - ALTO IMPACTO - AUTO CORTE</v>
          </cell>
          <cell r="C1917" t="str">
            <v>UN</v>
          </cell>
          <cell r="D1917">
            <v>258.08999999999997</v>
          </cell>
        </row>
        <row r="1918">
          <cell r="A1918">
            <v>10014073</v>
          </cell>
          <cell r="B1918" t="str">
            <v>FRONTÃO OU TESTEIRA DE MÁRMORE BRANCO ESPIRITO SANTO - H. ATÉ 10CM</v>
          </cell>
          <cell r="C1918" t="str">
            <v>M</v>
          </cell>
          <cell r="D1918">
            <v>115.05</v>
          </cell>
        </row>
        <row r="1919">
          <cell r="A1919">
            <v>10014074</v>
          </cell>
          <cell r="B1919" t="str">
            <v>FRONTÃO OU TESTEIRA DE GRANITO CINZA MAUA - H ATÉ 10CM</v>
          </cell>
          <cell r="C1919" t="str">
            <v>M</v>
          </cell>
          <cell r="D1919">
            <v>85.58</v>
          </cell>
        </row>
        <row r="1920">
          <cell r="A1920">
            <v>10014075</v>
          </cell>
          <cell r="B1920" t="str">
            <v>TAMPO PARA BANCADA ÚMIDA - GRANITO CINZA ANDORINHA - ESPESSURA 2CM</v>
          </cell>
          <cell r="C1920" t="str">
            <v>M2</v>
          </cell>
          <cell r="D1920">
            <v>599.44000000000005</v>
          </cell>
        </row>
        <row r="1921">
          <cell r="A1921">
            <v>10014076</v>
          </cell>
          <cell r="B1921" t="str">
            <v>TAMPO PARA BANCADA ÚMIDA - GRANITO CINZA MAUA POLIDO - ESPESSURA 2CM</v>
          </cell>
          <cell r="C1921" t="str">
            <v>M2</v>
          </cell>
          <cell r="D1921">
            <v>668.67</v>
          </cell>
        </row>
        <row r="1922">
          <cell r="A1922">
            <v>10014077</v>
          </cell>
          <cell r="B1922" t="str">
            <v>TAMPO PARA BANCADA ÚMIDA - GRANITO VERDE UBATUBA POLIDO - ESPESSURA 2CM</v>
          </cell>
          <cell r="C1922" t="str">
            <v>M2</v>
          </cell>
          <cell r="D1922">
            <v>673.98</v>
          </cell>
        </row>
        <row r="1923">
          <cell r="A1923">
            <v>10014078</v>
          </cell>
          <cell r="B1923" t="str">
            <v>TAMPO PARA BANCADA ÚMIDA - GRANITO PRETO TIJUCA POLIDO 2CM</v>
          </cell>
          <cell r="C1923" t="str">
            <v>M2</v>
          </cell>
          <cell r="D1923">
            <v>929.71</v>
          </cell>
        </row>
        <row r="1924">
          <cell r="A1924">
            <v>10014082</v>
          </cell>
          <cell r="B1924" t="str">
            <v>TAMPO PARA BANCADA ÚMIDA - MÁRMORE BRANCO ESPIRITO SANTO 2CM</v>
          </cell>
          <cell r="C1924" t="str">
            <v>M2</v>
          </cell>
          <cell r="D1924">
            <v>839.51</v>
          </cell>
        </row>
        <row r="1925">
          <cell r="A1925">
            <v>10014086</v>
          </cell>
          <cell r="B1925" t="str">
            <v>TAMPO PARA BANCADA ÚMIDA - AÇO INOX N.18 (18:8)</v>
          </cell>
          <cell r="C1925" t="str">
            <v>M2</v>
          </cell>
          <cell r="D1925">
            <v>1481.37</v>
          </cell>
        </row>
        <row r="1926">
          <cell r="A1926">
            <v>10014088</v>
          </cell>
          <cell r="B1926" t="str">
            <v>TAMPO PARA BANCADA ÚMIDA - CONCRETO POLIDO E=40MM COM BORDAS ARREDONDADAS E ENVERNIZADAS</v>
          </cell>
          <cell r="C1926" t="str">
            <v>M2</v>
          </cell>
          <cell r="D1926">
            <v>191.29</v>
          </cell>
        </row>
        <row r="1927">
          <cell r="A1927">
            <v>10014089</v>
          </cell>
          <cell r="B1927" t="str">
            <v>TAMPO PARA BANCADA ÚMIDA - CONCRETO POLIDO E=50MM COM BORDAS ARREDONDADAS E ENVERNIZADAS</v>
          </cell>
          <cell r="C1927" t="str">
            <v>M2</v>
          </cell>
          <cell r="D1927">
            <v>195.44</v>
          </cell>
        </row>
        <row r="1928">
          <cell r="A1928">
            <v>10014091</v>
          </cell>
          <cell r="B1928" t="str">
            <v>SABONETEIRA PARA SABÃO LÍQUIDO</v>
          </cell>
          <cell r="C1928" t="str">
            <v>UN</v>
          </cell>
          <cell r="D1928">
            <v>72.64</v>
          </cell>
        </row>
        <row r="1929">
          <cell r="A1929">
            <v>10014097</v>
          </cell>
          <cell r="B1929" t="str">
            <v>PORTA TOALHA DE PAPEL INTER FOLHAS</v>
          </cell>
          <cell r="C1929" t="str">
            <v>UN</v>
          </cell>
          <cell r="D1929">
            <v>79.31</v>
          </cell>
        </row>
        <row r="1930">
          <cell r="A1930">
            <v>10050000</v>
          </cell>
          <cell r="B1930" t="str">
            <v>DEMOLIÇÕES</v>
          </cell>
          <cell r="C1930" t="str">
            <v>.</v>
          </cell>
          <cell r="D1930" t="str">
            <v>.</v>
          </cell>
        </row>
        <row r="1931">
          <cell r="A1931">
            <v>10050001</v>
          </cell>
          <cell r="B1931" t="str">
            <v>DEMOLIÇÃO DE TUBULAÇÃO DE AÇO PRETO OU GALVANIZADO - ATÉ 2"</v>
          </cell>
          <cell r="C1931" t="str">
            <v>M</v>
          </cell>
          <cell r="D1931">
            <v>6.46</v>
          </cell>
        </row>
        <row r="1932">
          <cell r="A1932">
            <v>10050002</v>
          </cell>
          <cell r="B1932" t="str">
            <v>DEMOLIÇÃO DE TUBULAÇÃO DE AÇO PRETO OU GALVANIZADO - ACIMA DE 2"</v>
          </cell>
          <cell r="C1932" t="str">
            <v>M</v>
          </cell>
          <cell r="D1932">
            <v>10.76</v>
          </cell>
        </row>
        <row r="1933">
          <cell r="A1933">
            <v>10050003</v>
          </cell>
          <cell r="B1933" t="str">
            <v>DEMOLIÇÃO DE TUBULAÇÃO DE PVC RÍGIDO - ATÉ 4"</v>
          </cell>
          <cell r="C1933" t="str">
            <v>M</v>
          </cell>
          <cell r="D1933">
            <v>5.38</v>
          </cell>
        </row>
        <row r="1934">
          <cell r="A1934">
            <v>10050004</v>
          </cell>
          <cell r="B1934" t="str">
            <v>DEMOLIÇÃO DE TUBULAÇÃO DE PVC RÍGIDO - ACIMA DE 4"</v>
          </cell>
          <cell r="C1934" t="str">
            <v>M</v>
          </cell>
          <cell r="D1934">
            <v>9.68</v>
          </cell>
        </row>
        <row r="1935">
          <cell r="A1935">
            <v>10050005</v>
          </cell>
          <cell r="B1935" t="str">
            <v>DEMOLIÇÃO DE TUBULAÇÃO DE COBRE - ATÉ 1 1/4"</v>
          </cell>
          <cell r="C1935" t="str">
            <v>M</v>
          </cell>
          <cell r="D1935">
            <v>6.46</v>
          </cell>
        </row>
        <row r="1936">
          <cell r="A1936">
            <v>10050018</v>
          </cell>
          <cell r="B1936" t="str">
            <v>DEMOLIÇÃO DE REGISTROS</v>
          </cell>
          <cell r="C1936" t="str">
            <v>UN</v>
          </cell>
          <cell r="D1936">
            <v>5.38</v>
          </cell>
        </row>
        <row r="1937">
          <cell r="A1937">
            <v>10050032</v>
          </cell>
          <cell r="B1937" t="str">
            <v>DEMOLIÇÃO DE CALHAS, RUFOS OU RINCÕES EM CHAPA METÁLICA</v>
          </cell>
          <cell r="C1937" t="str">
            <v>M</v>
          </cell>
          <cell r="D1937">
            <v>4.95</v>
          </cell>
        </row>
        <row r="1938">
          <cell r="A1938">
            <v>10050033</v>
          </cell>
          <cell r="B1938" t="str">
            <v>DEMOLIÇÃO DE CONDUTORES APARENTES</v>
          </cell>
          <cell r="C1938" t="str">
            <v>M</v>
          </cell>
          <cell r="D1938">
            <v>3.23</v>
          </cell>
        </row>
        <row r="1939">
          <cell r="A1939">
            <v>10060000</v>
          </cell>
          <cell r="B1939" t="str">
            <v>RETIRADAS</v>
          </cell>
          <cell r="C1939" t="str">
            <v>.</v>
          </cell>
          <cell r="D1939" t="str">
            <v>.</v>
          </cell>
        </row>
        <row r="1940">
          <cell r="A1940">
            <v>10060001</v>
          </cell>
          <cell r="B1940" t="str">
            <v>RETIRADA DE TUBULAÇÃO DE AÇO PRETO OU GALVANIZADO - ATÉ 2"</v>
          </cell>
          <cell r="C1940" t="str">
            <v>M</v>
          </cell>
          <cell r="D1940">
            <v>13.73</v>
          </cell>
        </row>
        <row r="1941">
          <cell r="A1941">
            <v>10060002</v>
          </cell>
          <cell r="B1941" t="str">
            <v>RETIRADA DE TUBULAÇÃO DE AÇO PRETO OU GALVANIZADO - ACIMA DE 2"</v>
          </cell>
          <cell r="C1941" t="str">
            <v>M</v>
          </cell>
          <cell r="D1941">
            <v>16.47</v>
          </cell>
        </row>
        <row r="1942">
          <cell r="A1942">
            <v>10060003</v>
          </cell>
          <cell r="B1942" t="str">
            <v>RETIRADA DE TUBULAÇÃO DE PVC RÍGIDO - ATÉ 4"</v>
          </cell>
          <cell r="C1942" t="str">
            <v>M</v>
          </cell>
          <cell r="D1942">
            <v>12.35</v>
          </cell>
        </row>
        <row r="1943">
          <cell r="A1943">
            <v>10060004</v>
          </cell>
          <cell r="B1943" t="str">
            <v>RETIRADA DE TUBULAÇÃO DE PVC RÍGIDO - ACIMA DE 4"</v>
          </cell>
          <cell r="C1943" t="str">
            <v>M</v>
          </cell>
          <cell r="D1943">
            <v>15.1</v>
          </cell>
        </row>
        <row r="1944">
          <cell r="A1944">
            <v>10060005</v>
          </cell>
          <cell r="B1944" t="str">
            <v>RETIRADA DE TUBULAÇÃO DE COBRE - ATÉ 1 1/4"</v>
          </cell>
          <cell r="C1944" t="str">
            <v>M</v>
          </cell>
          <cell r="D1944">
            <v>13.73</v>
          </cell>
        </row>
        <row r="1945">
          <cell r="A1945">
            <v>10060006</v>
          </cell>
          <cell r="B1945" t="str">
            <v>RETIRADA DE TUBULAÇÃO DE COBRE - ACIMA DE 1 1/4"</v>
          </cell>
          <cell r="C1945" t="str">
            <v>M</v>
          </cell>
          <cell r="D1945">
            <v>16.47</v>
          </cell>
        </row>
        <row r="1946">
          <cell r="A1946">
            <v>10060007</v>
          </cell>
          <cell r="B1946" t="str">
            <v>RETIRADA DE TUBULAÇÃO DE FERRO FUNDIDO - ATÉ 4"</v>
          </cell>
          <cell r="C1946" t="str">
            <v>M</v>
          </cell>
          <cell r="D1946">
            <v>13.73</v>
          </cell>
        </row>
        <row r="1947">
          <cell r="A1947">
            <v>10060008</v>
          </cell>
          <cell r="B1947" t="str">
            <v>RETIRADA DE TUBULAÇÃO DE FERRO FUNDIDO - ACIMA DE 4"</v>
          </cell>
          <cell r="C1947" t="str">
            <v>M</v>
          </cell>
          <cell r="D1947">
            <v>16.47</v>
          </cell>
        </row>
        <row r="1948">
          <cell r="A1948">
            <v>10060009</v>
          </cell>
          <cell r="B1948" t="str">
            <v>RETIRADA DE TUBULAÇÃO DE CIMENTO-AMIANTO - ATÉ 3"</v>
          </cell>
          <cell r="C1948" t="str">
            <v>M</v>
          </cell>
          <cell r="D1948">
            <v>12.35</v>
          </cell>
        </row>
        <row r="1949">
          <cell r="A1949">
            <v>10060010</v>
          </cell>
          <cell r="B1949" t="str">
            <v>RETIRADA DE TUBULAÇÃO DE CIMENTO-AMIANTO - ACIMA DE 3"</v>
          </cell>
          <cell r="C1949" t="str">
            <v>M</v>
          </cell>
          <cell r="D1949">
            <v>15.1</v>
          </cell>
        </row>
        <row r="1950">
          <cell r="A1950">
            <v>10060011</v>
          </cell>
          <cell r="B1950" t="str">
            <v>RETIRADA DE TUBULAÇÃO DE CERÂMICA VIDRADA - ATÉ 6"</v>
          </cell>
          <cell r="C1950" t="str">
            <v>M</v>
          </cell>
          <cell r="D1950">
            <v>19.22</v>
          </cell>
        </row>
        <row r="1951">
          <cell r="A1951">
            <v>10060012</v>
          </cell>
          <cell r="B1951" t="str">
            <v>RETIRADA DE TUBULAÇÃO DE CERÂMICA VIDRADA - ACIMA DE 6"</v>
          </cell>
          <cell r="C1951" t="str">
            <v>M</v>
          </cell>
          <cell r="D1951">
            <v>21.96</v>
          </cell>
        </row>
        <row r="1952">
          <cell r="A1952">
            <v>10060015</v>
          </cell>
          <cell r="B1952" t="str">
            <v>RETIRADA DE RESERVATÓRIOS DE CIMENTO-AMIANTO - ATÉ 1000 LITROS</v>
          </cell>
          <cell r="C1952" t="str">
            <v>UN</v>
          </cell>
          <cell r="D1952">
            <v>146.91999999999999</v>
          </cell>
        </row>
        <row r="1953">
          <cell r="A1953">
            <v>10060018</v>
          </cell>
          <cell r="B1953" t="str">
            <v>RETIRADA DE REGISTROS OU VÁLVULAS FLUXÍVEIS</v>
          </cell>
          <cell r="C1953" t="str">
            <v>UN</v>
          </cell>
          <cell r="D1953">
            <v>109.3</v>
          </cell>
        </row>
        <row r="1954">
          <cell r="A1954">
            <v>10060022</v>
          </cell>
          <cell r="B1954" t="str">
            <v>RETIRADA DE VÁLVULAS DE RETENÇÃO</v>
          </cell>
          <cell r="C1954" t="str">
            <v>UN</v>
          </cell>
          <cell r="D1954">
            <v>30.2</v>
          </cell>
        </row>
        <row r="1955">
          <cell r="A1955">
            <v>10060024</v>
          </cell>
          <cell r="B1955" t="str">
            <v>RETIRADA DE CONJUNTOS MOTOR-BOMBA</v>
          </cell>
          <cell r="C1955" t="str">
            <v>UN</v>
          </cell>
          <cell r="D1955">
            <v>219.64</v>
          </cell>
        </row>
        <row r="1956">
          <cell r="A1956">
            <v>10060026</v>
          </cell>
          <cell r="B1956" t="str">
            <v>RETIRADA DE CAIXAS SIFONADAS OU RALOS</v>
          </cell>
          <cell r="C1956" t="str">
            <v>UN</v>
          </cell>
          <cell r="D1956">
            <v>15.1</v>
          </cell>
        </row>
        <row r="1957">
          <cell r="A1957">
            <v>10060029</v>
          </cell>
          <cell r="B1957" t="str">
            <v>RETIRADA DE HIDRANTES DE PAREDE</v>
          </cell>
          <cell r="C1957" t="str">
            <v>UN</v>
          </cell>
          <cell r="D1957">
            <v>82.36</v>
          </cell>
        </row>
        <row r="1958">
          <cell r="A1958">
            <v>10060032</v>
          </cell>
          <cell r="B1958" t="str">
            <v>RETIRADA DE CALHAS, RUFOS OU RINCÕES EM CHAPA METÁLICA</v>
          </cell>
          <cell r="C1958" t="str">
            <v>M</v>
          </cell>
          <cell r="D1958">
            <v>6.86</v>
          </cell>
        </row>
        <row r="1959">
          <cell r="A1959">
            <v>10060033</v>
          </cell>
          <cell r="B1959" t="str">
            <v>RETIRADA DE CONDUTORES APARENTES</v>
          </cell>
          <cell r="C1959" t="str">
            <v>M</v>
          </cell>
          <cell r="D1959">
            <v>4.3899999999999997</v>
          </cell>
        </row>
        <row r="1960">
          <cell r="A1960">
            <v>10060035</v>
          </cell>
          <cell r="B1960" t="str">
            <v>RETIRADA DE APARELHOS SANITÁRIOS, INCLUSIVE ACESSÓRIOS</v>
          </cell>
          <cell r="C1960" t="str">
            <v>UN</v>
          </cell>
          <cell r="D1960">
            <v>41.18</v>
          </cell>
        </row>
        <row r="1961">
          <cell r="A1961">
            <v>10060040</v>
          </cell>
          <cell r="B1961" t="str">
            <v>RETIRADA DE SIFÕES</v>
          </cell>
          <cell r="C1961" t="str">
            <v>UN</v>
          </cell>
          <cell r="D1961">
            <v>10.98</v>
          </cell>
        </row>
        <row r="1962">
          <cell r="A1962">
            <v>10060042</v>
          </cell>
          <cell r="B1962" t="str">
            <v>RETIRADA DE TORNEIRAS</v>
          </cell>
          <cell r="C1962" t="str">
            <v>UN</v>
          </cell>
          <cell r="D1962">
            <v>7.14</v>
          </cell>
        </row>
        <row r="1963">
          <cell r="A1963">
            <v>10060045</v>
          </cell>
          <cell r="B1963" t="str">
            <v>RETIRADA DE CAIXAS DE DESCARGA DE SOBREPOR</v>
          </cell>
          <cell r="C1963" t="str">
            <v>UN</v>
          </cell>
          <cell r="D1963">
            <v>20.87</v>
          </cell>
        </row>
        <row r="1964">
          <cell r="A1964">
            <v>10060050</v>
          </cell>
          <cell r="B1964" t="str">
            <v>RETIRADA DO TAMPO ÚMIDO</v>
          </cell>
          <cell r="C1964" t="str">
            <v>M2</v>
          </cell>
          <cell r="D1964">
            <v>11.99</v>
          </cell>
        </row>
        <row r="1965">
          <cell r="A1965">
            <v>10070000</v>
          </cell>
          <cell r="B1965" t="str">
            <v>RECOLOCAÇÕES</v>
          </cell>
          <cell r="C1965" t="str">
            <v>.</v>
          </cell>
          <cell r="D1965" t="str">
            <v>.</v>
          </cell>
        </row>
        <row r="1966">
          <cell r="A1966">
            <v>10070018</v>
          </cell>
          <cell r="B1966" t="str">
            <v>RECOLOCAÇÃO DE REGISTROS OU VÁLVULAS FLUXÍVEIS</v>
          </cell>
          <cell r="C1966" t="str">
            <v>UN</v>
          </cell>
          <cell r="D1966">
            <v>99.97</v>
          </cell>
        </row>
        <row r="1967">
          <cell r="A1967">
            <v>10070022</v>
          </cell>
          <cell r="B1967" t="str">
            <v>RECOLOCAÇÃO DE VÁLVULAS DE RETENÇÃO</v>
          </cell>
          <cell r="C1967" t="str">
            <v>UN</v>
          </cell>
          <cell r="D1967">
            <v>51.77</v>
          </cell>
        </row>
        <row r="1968">
          <cell r="A1968">
            <v>10070024</v>
          </cell>
          <cell r="B1968" t="str">
            <v>RECOLOCAÇÃO DE CONJUNTOS MOTOR-BOMBA</v>
          </cell>
          <cell r="C1968" t="str">
            <v>UN</v>
          </cell>
          <cell r="D1968">
            <v>195.89</v>
          </cell>
        </row>
        <row r="1969">
          <cell r="A1969">
            <v>10070026</v>
          </cell>
          <cell r="B1969" t="str">
            <v>RECOLOCAÇÃO DE CAIXAS SIFONADAS OU RALOS</v>
          </cell>
          <cell r="C1969" t="str">
            <v>UN</v>
          </cell>
          <cell r="D1969">
            <v>98.25</v>
          </cell>
        </row>
        <row r="1970">
          <cell r="A1970">
            <v>10070029</v>
          </cell>
          <cell r="B1970" t="str">
            <v>RECOLOCAÇÃO DE HIDRANTES DE PAREDE</v>
          </cell>
          <cell r="C1970" t="str">
            <v>UN</v>
          </cell>
          <cell r="D1970">
            <v>254.66</v>
          </cell>
        </row>
        <row r="1971">
          <cell r="A1971">
            <v>10070032</v>
          </cell>
          <cell r="B1971" t="str">
            <v>RECOLOCAÇÃO DE CALHAS, RUFOS OU RINCÕES EM CHAPA METÁLICA</v>
          </cell>
          <cell r="C1971" t="str">
            <v>M</v>
          </cell>
          <cell r="D1971">
            <v>63.96</v>
          </cell>
        </row>
        <row r="1972">
          <cell r="A1972">
            <v>10070033</v>
          </cell>
          <cell r="B1972" t="str">
            <v>RECOLOCAÇÃO DE CONDUTORES APARENTES</v>
          </cell>
          <cell r="C1972" t="str">
            <v>M</v>
          </cell>
          <cell r="D1972">
            <v>52.79</v>
          </cell>
        </row>
        <row r="1973">
          <cell r="A1973">
            <v>10070035</v>
          </cell>
          <cell r="B1973" t="str">
            <v>RECOLOCAÇÃO DE APARELHOS SANITÁRIOS, INCLUSIVE ACESSÓRIOS</v>
          </cell>
          <cell r="C1973" t="str">
            <v>UN</v>
          </cell>
          <cell r="D1973">
            <v>146.91999999999999</v>
          </cell>
        </row>
        <row r="1974">
          <cell r="A1974">
            <v>10070040</v>
          </cell>
          <cell r="B1974" t="str">
            <v>RECOLOCAÇÃO DE SIFÕES</v>
          </cell>
          <cell r="C1974" t="str">
            <v>UN</v>
          </cell>
          <cell r="D1974">
            <v>24.49</v>
          </cell>
        </row>
        <row r="1975">
          <cell r="A1975">
            <v>10070042</v>
          </cell>
          <cell r="B1975" t="str">
            <v>RECOLOCAÇÃO DE TORNEIRAS</v>
          </cell>
          <cell r="C1975" t="str">
            <v>UN</v>
          </cell>
          <cell r="D1975">
            <v>13.73</v>
          </cell>
        </row>
        <row r="1976">
          <cell r="A1976">
            <v>10070045</v>
          </cell>
          <cell r="B1976" t="str">
            <v>RECOLOCAÇÃO DE CAIXAS DE DESCARGA DE SOBREPOR</v>
          </cell>
          <cell r="C1976" t="str">
            <v>UN</v>
          </cell>
          <cell r="D1976">
            <v>122.43</v>
          </cell>
        </row>
        <row r="1977">
          <cell r="A1977">
            <v>10080000</v>
          </cell>
          <cell r="B1977" t="str">
            <v>SERVIÇOS PARCIAIS</v>
          </cell>
          <cell r="C1977" t="str">
            <v>.</v>
          </cell>
          <cell r="D1977" t="str">
            <v>.</v>
          </cell>
        </row>
        <row r="1978">
          <cell r="A1978">
            <v>10080070</v>
          </cell>
          <cell r="B1978" t="str">
            <v>SIFÃO COM COPO, TIPO REFORÇADO, PVC RÍGIDO - 1 1/2"X2"</v>
          </cell>
          <cell r="C1978" t="str">
            <v>UN</v>
          </cell>
          <cell r="D1978">
            <v>37.56</v>
          </cell>
        </row>
        <row r="1979">
          <cell r="A1979">
            <v>10080072</v>
          </cell>
          <cell r="B1979" t="str">
            <v>SIFÃO TIPO PESADO, METAL CROMADO - 1"X1 1/2"</v>
          </cell>
          <cell r="C1979" t="str">
            <v>UN</v>
          </cell>
          <cell r="D1979">
            <v>190.92</v>
          </cell>
        </row>
        <row r="1980">
          <cell r="A1980">
            <v>10080073</v>
          </cell>
          <cell r="B1980" t="str">
            <v>SIFÃO TIPO PESADO, METAL CROMADO - 1"X2"</v>
          </cell>
          <cell r="C1980" t="str">
            <v>UN</v>
          </cell>
          <cell r="D1980">
            <v>233.12</v>
          </cell>
        </row>
        <row r="1981">
          <cell r="A1981">
            <v>10080074</v>
          </cell>
          <cell r="B1981" t="str">
            <v>SIFÃO TIPO PESADO, METAL CROMADO - 1 1/2"X2"</v>
          </cell>
          <cell r="C1981" t="str">
            <v>UN</v>
          </cell>
          <cell r="D1981">
            <v>147.35</v>
          </cell>
        </row>
        <row r="1982">
          <cell r="A1982">
            <v>10080076</v>
          </cell>
          <cell r="B1982" t="str">
            <v>TUBO DE LIGAÇÃO FLEXÍVEL, PVC - 1/2"X30/40CM</v>
          </cell>
          <cell r="C1982" t="str">
            <v>UN</v>
          </cell>
          <cell r="D1982">
            <v>20.57</v>
          </cell>
        </row>
        <row r="1983">
          <cell r="A1983">
            <v>10080081</v>
          </cell>
          <cell r="B1983" t="str">
            <v>TUBO DE LIGAÇÃO FLEXÍVEL, METAL CROMADO - 1/2"X30/40CM</v>
          </cell>
          <cell r="C1983" t="str">
            <v>UN</v>
          </cell>
          <cell r="D1983">
            <v>34.72</v>
          </cell>
        </row>
        <row r="1984">
          <cell r="A1984">
            <v>10080086</v>
          </cell>
          <cell r="B1984" t="str">
            <v>TORNEIRA DE PRESSÃO PARA LAVATÓRIO, METAL CROMADO - 1/2"</v>
          </cell>
          <cell r="C1984" t="str">
            <v>UN</v>
          </cell>
          <cell r="D1984">
            <v>63.96</v>
          </cell>
        </row>
        <row r="1985">
          <cell r="A1985">
            <v>10080093</v>
          </cell>
          <cell r="B1985" t="str">
            <v>VÁLVULA AMERICANA DE METAL CROMADO - 1 1/2"X3 3/4"</v>
          </cell>
          <cell r="C1985" t="str">
            <v>UN</v>
          </cell>
          <cell r="D1985">
            <v>77.02</v>
          </cell>
        </row>
        <row r="1986">
          <cell r="A1986">
            <v>10080097</v>
          </cell>
          <cell r="B1986" t="str">
            <v>TUBO DE LIGAÇÃO EM ALUMÍNIO COM CANOPLA, PARA CHUVEIRO - 3/4"</v>
          </cell>
          <cell r="C1986" t="str">
            <v>UN</v>
          </cell>
          <cell r="D1986">
            <v>39.29</v>
          </cell>
        </row>
        <row r="1987">
          <cell r="A1987">
            <v>10090000</v>
          </cell>
          <cell r="B1987" t="str">
            <v>OUTROS SERVIÇOS</v>
          </cell>
          <cell r="C1987" t="str">
            <v>.</v>
          </cell>
          <cell r="D1987" t="str">
            <v>.</v>
          </cell>
        </row>
        <row r="1988">
          <cell r="A1988">
            <v>10090001</v>
          </cell>
          <cell r="B1988" t="str">
            <v>DESENTUPIMENTO DE RAMAIS DE ESGOTO OU ÁGUAS PLUVIAIS</v>
          </cell>
          <cell r="C1988" t="str">
            <v>M</v>
          </cell>
          <cell r="D1988">
            <v>12.8</v>
          </cell>
        </row>
        <row r="1989">
          <cell r="A1989">
            <v>11000000</v>
          </cell>
          <cell r="B1989" t="str">
            <v>REVESTIMENTOS</v>
          </cell>
          <cell r="C1989">
            <v>0</v>
          </cell>
          <cell r="D1989">
            <v>0</v>
          </cell>
        </row>
        <row r="1990">
          <cell r="A1990">
            <v>11001000</v>
          </cell>
          <cell r="B1990" t="str">
            <v>REVESTIMENTO DE FORROS</v>
          </cell>
          <cell r="C1990" t="str">
            <v>.</v>
          </cell>
          <cell r="D1990" t="str">
            <v>.</v>
          </cell>
        </row>
        <row r="1991">
          <cell r="A1991">
            <v>11001001</v>
          </cell>
          <cell r="B1991" t="str">
            <v>CHAPISCO COMUM - ARGAMASSA DE CIMENTO E AREIA 1:3</v>
          </cell>
          <cell r="C1991" t="str">
            <v>M2</v>
          </cell>
          <cell r="D1991">
            <v>16.22</v>
          </cell>
        </row>
        <row r="1992">
          <cell r="A1992">
            <v>11001008</v>
          </cell>
          <cell r="B1992" t="str">
            <v>EMBOÇO - ARGAMASSA MISTA DE CIMENTO, CAL E AREIA 1:4/12</v>
          </cell>
          <cell r="C1992" t="str">
            <v>M2</v>
          </cell>
          <cell r="D1992">
            <v>45.91</v>
          </cell>
        </row>
        <row r="1993">
          <cell r="A1993">
            <v>11001009</v>
          </cell>
          <cell r="B1993" t="str">
            <v>EMBOÇO DESEMPENADO PARA PINTURA - ARGAMASSA MISTA CIMENTO, CAL E AREIA 1:3/12</v>
          </cell>
          <cell r="C1993" t="str">
            <v>M2</v>
          </cell>
          <cell r="D1993">
            <v>46.76</v>
          </cell>
        </row>
        <row r="1994">
          <cell r="A1994">
            <v>11001013</v>
          </cell>
          <cell r="B1994" t="str">
            <v>REBOCO INTERNO - ARGAMASSA PRÉ-FABRICADA</v>
          </cell>
          <cell r="C1994" t="str">
            <v>M2</v>
          </cell>
          <cell r="D1994">
            <v>35.159999999999997</v>
          </cell>
        </row>
        <row r="1995">
          <cell r="A1995">
            <v>11002000</v>
          </cell>
          <cell r="B1995" t="str">
            <v>REVESTIMENTO DE PAREDES INTERNAS</v>
          </cell>
          <cell r="C1995" t="str">
            <v>.</v>
          </cell>
          <cell r="D1995" t="str">
            <v>.</v>
          </cell>
        </row>
        <row r="1996">
          <cell r="A1996">
            <v>11002001</v>
          </cell>
          <cell r="B1996" t="str">
            <v>CHAPISCO COMUM - ARGAMASSA DE CIMENTO E AREIA 1:3</v>
          </cell>
          <cell r="C1996" t="str">
            <v>M2</v>
          </cell>
          <cell r="D1996">
            <v>6.67</v>
          </cell>
        </row>
        <row r="1997">
          <cell r="A1997">
            <v>11002003</v>
          </cell>
          <cell r="B1997" t="str">
            <v>CHAPISCO COLANTE APLICADO EM ESTRUTURA DE CONCRETO COM DESEMPENADEIRA DENTADA</v>
          </cell>
          <cell r="C1997" t="str">
            <v>M2</v>
          </cell>
          <cell r="D1997">
            <v>15.9</v>
          </cell>
        </row>
        <row r="1998">
          <cell r="A1998">
            <v>11002008</v>
          </cell>
          <cell r="B1998" t="str">
            <v>EMBOÇO INTERNO - ARGAMASSA MISTA DE CIMENTO, CAL E AREIA 1:4/12</v>
          </cell>
          <cell r="C1998" t="str">
            <v>M2</v>
          </cell>
          <cell r="D1998">
            <v>42.55</v>
          </cell>
        </row>
        <row r="1999">
          <cell r="A1999">
            <v>11002009</v>
          </cell>
          <cell r="B1999" t="str">
            <v>EMBOÇO INTERNO DESEMPENADO PARA PINTURA - ARGAMASSA MISTA DE CIMENTO, CAL E AREIA 1:3/12</v>
          </cell>
          <cell r="C1999" t="str">
            <v>M2</v>
          </cell>
          <cell r="D1999">
            <v>41.97</v>
          </cell>
        </row>
        <row r="2000">
          <cell r="A2000">
            <v>11002010</v>
          </cell>
          <cell r="B2000" t="str">
            <v>EMBOÇO INTERNO - ARGAMASSA DE CIMENTO E AREIA 1:3</v>
          </cell>
          <cell r="C2000" t="str">
            <v>M2</v>
          </cell>
          <cell r="D2000">
            <v>49.23</v>
          </cell>
        </row>
        <row r="2001">
          <cell r="A2001">
            <v>11002013</v>
          </cell>
          <cell r="B2001" t="str">
            <v>REBOCO INTERNO - ARGAMASSA PRÉ-FABRICADA</v>
          </cell>
          <cell r="C2001" t="str">
            <v>M2</v>
          </cell>
          <cell r="D2001">
            <v>22.36</v>
          </cell>
        </row>
        <row r="2002">
          <cell r="A2002">
            <v>11002015</v>
          </cell>
          <cell r="B2002" t="str">
            <v>REVESTIMENTO COM GESSO</v>
          </cell>
          <cell r="C2002" t="str">
            <v>M2</v>
          </cell>
          <cell r="D2002">
            <v>23.65</v>
          </cell>
        </row>
        <row r="2003">
          <cell r="A2003">
            <v>11002025</v>
          </cell>
          <cell r="B2003" t="str">
            <v>AZULEJOS, JUNTAS AMARRAÇÃO OU A PRUMO - ASSENTES COM ARGAMASSA COMUM</v>
          </cell>
          <cell r="C2003" t="str">
            <v>M2</v>
          </cell>
          <cell r="D2003">
            <v>84.14</v>
          </cell>
        </row>
        <row r="2004">
          <cell r="A2004">
            <v>11002029</v>
          </cell>
          <cell r="B2004" t="str">
            <v>AZULEJOS, JUNTA AMARRAÇÃO OU A PRUMO - ASSENTES COM ARGAMASSA COLANTE</v>
          </cell>
          <cell r="C2004" t="str">
            <v>M2</v>
          </cell>
          <cell r="D2004">
            <v>73.95</v>
          </cell>
        </row>
        <row r="2005">
          <cell r="A2005">
            <v>11002075</v>
          </cell>
          <cell r="B2005" t="str">
            <v>LAMINADO MELAMÍNICO COLADO, 1,3MM DE ESPESSURA - JUNTAS SECAS</v>
          </cell>
          <cell r="C2005" t="str">
            <v>M2</v>
          </cell>
          <cell r="D2005">
            <v>197.72</v>
          </cell>
        </row>
        <row r="2006">
          <cell r="A2006">
            <v>11002105</v>
          </cell>
          <cell r="B2006" t="str">
            <v>CHAPISCO COMUM - ARGAMASSA DE CIMENTO E AREIA 1:4</v>
          </cell>
          <cell r="C2006" t="str">
            <v>M2</v>
          </cell>
          <cell r="D2006">
            <v>6.31</v>
          </cell>
        </row>
        <row r="2007">
          <cell r="A2007">
            <v>11002107</v>
          </cell>
          <cell r="B2007" t="str">
            <v>VA.09 - CHAPISCO ROLADO APLICADO EM ALVENARIA COM ROLO PARA TEXTURA ACRÍLICA</v>
          </cell>
          <cell r="C2007" t="str">
            <v>M2</v>
          </cell>
          <cell r="D2007">
            <v>9.98</v>
          </cell>
        </row>
        <row r="2008">
          <cell r="A2008">
            <v>11003000</v>
          </cell>
          <cell r="B2008" t="str">
            <v>REVESTIMENTO DE PAREDES EXTERNAS</v>
          </cell>
          <cell r="C2008" t="str">
            <v>.</v>
          </cell>
          <cell r="D2008" t="str">
            <v>.</v>
          </cell>
        </row>
        <row r="2009">
          <cell r="A2009">
            <v>11003001</v>
          </cell>
          <cell r="B2009" t="str">
            <v>CHAPISCO COMUM - ARGAMASSA DE CIMENTO E AREIA 1:3</v>
          </cell>
          <cell r="C2009" t="str">
            <v>M2</v>
          </cell>
          <cell r="D2009">
            <v>6.67</v>
          </cell>
        </row>
        <row r="2010">
          <cell r="A2010">
            <v>11003003</v>
          </cell>
          <cell r="B2010" t="str">
            <v>CHAPISCO RÚSTICO FINO, APLICADO COM PENEIRA - ARGAMASSA DE CIMENTO E AREIA 1:3</v>
          </cell>
          <cell r="C2010" t="str">
            <v>M2</v>
          </cell>
          <cell r="D2010">
            <v>14.23</v>
          </cell>
        </row>
        <row r="2011">
          <cell r="A2011">
            <v>11003004</v>
          </cell>
          <cell r="B2011" t="str">
            <v>CHAPISCO RÚSTICO GROSSO, COM ADIÇÃO DE BRITA N.1</v>
          </cell>
          <cell r="C2011" t="str">
            <v>M2</v>
          </cell>
          <cell r="D2011">
            <v>20.57</v>
          </cell>
        </row>
        <row r="2012">
          <cell r="A2012">
            <v>11003005</v>
          </cell>
          <cell r="B2012" t="str">
            <v>CHAPISCO COLANTE APLICADO EM ESTRUTURA DE CONCRETO COM DESEMPENADEIRA DENTADA</v>
          </cell>
          <cell r="C2012" t="str">
            <v>M2</v>
          </cell>
          <cell r="D2012">
            <v>15.9</v>
          </cell>
        </row>
        <row r="2013">
          <cell r="A2013">
            <v>11003008</v>
          </cell>
          <cell r="B2013" t="str">
            <v>EMBOÇO EXTERNO - ARGAMASSA MISTA DE CIMENTO, CAL E AREIA 1:4/12</v>
          </cell>
          <cell r="C2013" t="str">
            <v>M2</v>
          </cell>
          <cell r="D2013">
            <v>42.55</v>
          </cell>
        </row>
        <row r="2014">
          <cell r="A2014">
            <v>11003009</v>
          </cell>
          <cell r="B2014" t="str">
            <v>EMBOÇO EXTERNO DESEMPENADO PARA PINTURA - ARGAMASSA MISTA DE CIMENTO, CAL E AREIA 1:3/12</v>
          </cell>
          <cell r="C2014" t="str">
            <v>M2</v>
          </cell>
          <cell r="D2014">
            <v>41.97</v>
          </cell>
        </row>
        <row r="2015">
          <cell r="A2015">
            <v>11003010</v>
          </cell>
          <cell r="B2015" t="str">
            <v>EMBOÇO EXTERNO - ARGAMASSA DE CIMENTO E AREIA 1:3</v>
          </cell>
          <cell r="C2015" t="str">
            <v>M2</v>
          </cell>
          <cell r="D2015">
            <v>49.23</v>
          </cell>
        </row>
        <row r="2016">
          <cell r="A2016">
            <v>11003013</v>
          </cell>
          <cell r="B2016" t="str">
            <v>REBOCO EXTERNO - ARGAMASSA PRÉ-FABRICADA</v>
          </cell>
          <cell r="C2016" t="str">
            <v>M2</v>
          </cell>
          <cell r="D2016">
            <v>21.09</v>
          </cell>
        </row>
        <row r="2017">
          <cell r="A2017">
            <v>11003041</v>
          </cell>
          <cell r="B2017" t="str">
            <v>PASTILHAS DE PORCELANA FOSCA, 3/4" - FAIXAS DE ATÉ 20CM</v>
          </cell>
          <cell r="C2017" t="str">
            <v>M</v>
          </cell>
          <cell r="D2017">
            <v>81.430000000000007</v>
          </cell>
        </row>
        <row r="2018">
          <cell r="A2018">
            <v>11003045</v>
          </cell>
          <cell r="B2018" t="str">
            <v>REVESTIMENTO CERÂMICO ANTI-PICHAÇÃO, JUNTAS AMARRAÇÃO OU PRUMO - ASSENTADOS COM ARGAMASSA COMUM</v>
          </cell>
          <cell r="C2018" t="str">
            <v>M2</v>
          </cell>
          <cell r="D2018">
            <v>189.56</v>
          </cell>
        </row>
        <row r="2019">
          <cell r="A2019">
            <v>11003046</v>
          </cell>
          <cell r="B2019" t="str">
            <v>REVESTIMENTO CERÂMICO ANTI-PICHAÇÃO, JUNTAS AMARRAÇÃO OU PRUMO - ASSENTADOS COM ARGAMASSA COLANTE</v>
          </cell>
          <cell r="C2019" t="str">
            <v>M2</v>
          </cell>
          <cell r="D2019">
            <v>84.64</v>
          </cell>
        </row>
        <row r="2020">
          <cell r="A2020">
            <v>11003047</v>
          </cell>
          <cell r="B2020" t="str">
            <v>REVESTIMENTO CERÂMICO ESMALTADO, JUNTAS AMARRAÇÃO OU PRUMO - ASSENTADOS COM ARGAMASSA COMUM</v>
          </cell>
          <cell r="C2020" t="str">
            <v>M2</v>
          </cell>
          <cell r="D2020">
            <v>210.33</v>
          </cell>
        </row>
        <row r="2021">
          <cell r="A2021">
            <v>11003105</v>
          </cell>
          <cell r="B2021" t="str">
            <v>CHAPISCO COMUM - ARGAMASSA DE CIMENTO E AREIA 1:4</v>
          </cell>
          <cell r="C2021" t="str">
            <v>M2</v>
          </cell>
          <cell r="D2021">
            <v>6.31</v>
          </cell>
        </row>
        <row r="2022">
          <cell r="A2022">
            <v>11003107</v>
          </cell>
          <cell r="B2022" t="str">
            <v>VA.09 - CHAPISCO ROLADO APLICADO EM ALVENARIA COM ROLO PARA TEXTURA ACRÍLICA</v>
          </cell>
          <cell r="C2022" t="str">
            <v>M2</v>
          </cell>
          <cell r="D2022">
            <v>9.98</v>
          </cell>
        </row>
        <row r="2023">
          <cell r="A2023">
            <v>11004000</v>
          </cell>
          <cell r="B2023" t="str">
            <v>ARREMATES DE REVESTIMENTO</v>
          </cell>
          <cell r="C2023" t="str">
            <v>.</v>
          </cell>
          <cell r="D2023" t="str">
            <v>.</v>
          </cell>
        </row>
        <row r="2024">
          <cell r="A2024">
            <v>11004004</v>
          </cell>
          <cell r="B2024" t="str">
            <v>CANTONEIRA DE PROTEÇÃO - PERFIL "L" DE FERRO, 1 1/4" X 1 1/4" X 1/8"</v>
          </cell>
          <cell r="C2024" t="str">
            <v>M</v>
          </cell>
          <cell r="D2024">
            <v>37.78</v>
          </cell>
        </row>
        <row r="2025">
          <cell r="A2025">
            <v>11004005</v>
          </cell>
          <cell r="B2025" t="str">
            <v>DA.04 - CANTONEIRA DE PROTEÇÃO - PERFIL "L" DE FERRO, 1"X1"X1/8"</v>
          </cell>
          <cell r="C2025" t="str">
            <v>M</v>
          </cell>
          <cell r="D2025">
            <v>34.74</v>
          </cell>
        </row>
        <row r="2026">
          <cell r="A2026">
            <v>11004006</v>
          </cell>
          <cell r="B2026" t="str">
            <v>DA.01 - CANTONEIRA DE PROTEÇÃO - PERFIL "L" DE ALUMÍNIO, 1"X1"X1/8"</v>
          </cell>
          <cell r="C2026" t="str">
            <v>M</v>
          </cell>
          <cell r="D2026">
            <v>39.89</v>
          </cell>
        </row>
        <row r="2027">
          <cell r="A2027">
            <v>11004013</v>
          </cell>
          <cell r="B2027" t="str">
            <v>DA.02 - CANTONEIRA DE PROTEÇÃO PARA REBOCO - PERFIL "Y" DE ALUMÍNIO</v>
          </cell>
          <cell r="C2027" t="str">
            <v>M</v>
          </cell>
          <cell r="D2027">
            <v>32.11</v>
          </cell>
        </row>
        <row r="2028">
          <cell r="A2028">
            <v>11004017</v>
          </cell>
          <cell r="B2028" t="str">
            <v>DA.03 - CANTONEIRA DE PROTEÇÃO PARA AZULEJOS - PERFIL "TRIFACE" DE ALUMÍNIO</v>
          </cell>
          <cell r="C2028" t="str">
            <v>M</v>
          </cell>
          <cell r="D2028">
            <v>36.130000000000003</v>
          </cell>
        </row>
        <row r="2029">
          <cell r="A2029">
            <v>11004050</v>
          </cell>
          <cell r="B2029" t="str">
            <v>DG.10 - PEITORIL DE ARGAMASSA DE CIMENTO QUEIMADO - ESP=2CM, L=20CM</v>
          </cell>
          <cell r="C2029" t="str">
            <v>M</v>
          </cell>
          <cell r="D2029">
            <v>18.53</v>
          </cell>
        </row>
        <row r="2030">
          <cell r="A2030">
            <v>11004056</v>
          </cell>
          <cell r="B2030" t="str">
            <v>DG.10/16 - PEITORIL DE GRANILITE - ESPESSURA 2CM, LARGURA 20CM</v>
          </cell>
          <cell r="C2030" t="str">
            <v>M</v>
          </cell>
          <cell r="D2030">
            <v>116.37</v>
          </cell>
        </row>
        <row r="2031">
          <cell r="A2031">
            <v>11004058</v>
          </cell>
          <cell r="B2031" t="str">
            <v>PEITORIL DE GRANITO POLIDO - ESP=2CM, L=25CM</v>
          </cell>
          <cell r="C2031" t="str">
            <v>M</v>
          </cell>
          <cell r="D2031">
            <v>155.68</v>
          </cell>
        </row>
        <row r="2032">
          <cell r="A2032">
            <v>11004060</v>
          </cell>
          <cell r="B2032" t="str">
            <v>PEITORIL DE ARDÓSIA POLIDA</v>
          </cell>
          <cell r="C2032" t="str">
            <v>M</v>
          </cell>
          <cell r="D2032">
            <v>170.61</v>
          </cell>
        </row>
        <row r="2033">
          <cell r="A2033">
            <v>11004101</v>
          </cell>
          <cell r="B2033" t="str">
            <v>PEITORIL DE MÁRMORE - ESP=2CM, L=25CM</v>
          </cell>
          <cell r="C2033" t="str">
            <v>M</v>
          </cell>
          <cell r="D2033">
            <v>257.91000000000003</v>
          </cell>
        </row>
        <row r="2034">
          <cell r="A2034">
            <v>11050000</v>
          </cell>
          <cell r="B2034" t="str">
            <v>DEMOLIÇÕES</v>
          </cell>
          <cell r="C2034" t="str">
            <v>.</v>
          </cell>
          <cell r="D2034" t="str">
            <v>.</v>
          </cell>
        </row>
        <row r="2035">
          <cell r="A2035">
            <v>11050002</v>
          </cell>
          <cell r="B2035" t="str">
            <v>DEMOLIÇÃO DE ARGAMASSA DE CAL E AREIA OU MISTA</v>
          </cell>
          <cell r="C2035" t="str">
            <v>M2</v>
          </cell>
          <cell r="D2035">
            <v>4.83</v>
          </cell>
        </row>
        <row r="2036">
          <cell r="A2036">
            <v>11050003</v>
          </cell>
          <cell r="B2036" t="str">
            <v>DEMOLIÇÃO DE ARGAMASSA DE CIMENTO E AREIA</v>
          </cell>
          <cell r="C2036" t="str">
            <v>M2</v>
          </cell>
          <cell r="D2036">
            <v>9.66</v>
          </cell>
        </row>
        <row r="2037">
          <cell r="A2037">
            <v>11050005</v>
          </cell>
          <cell r="B2037" t="str">
            <v>DEMOLIÇÃO DE REVESTIMENTO CERÂMICO OU SIMILAR</v>
          </cell>
          <cell r="C2037" t="str">
            <v>M2</v>
          </cell>
          <cell r="D2037">
            <v>33.83</v>
          </cell>
        </row>
        <row r="2038">
          <cell r="A2038">
            <v>11050010</v>
          </cell>
          <cell r="B2038" t="str">
            <v>DEMOLIÇÃO DE LAMBRI DE TÁBUAS OU CHAPAS DE MADEIRA, EXCLUSIVE ENTARUGAMENTO</v>
          </cell>
          <cell r="C2038" t="str">
            <v>M2</v>
          </cell>
          <cell r="D2038">
            <v>30.2</v>
          </cell>
        </row>
        <row r="2039">
          <cell r="A2039">
            <v>11050015</v>
          </cell>
          <cell r="B2039" t="str">
            <v>DEMOLIÇÃO DE LAMBRI DE TÁBUAS OU CHAPAS DE MADEIRA, INCLUSIVE ENTARUGAMENTO</v>
          </cell>
          <cell r="C2039" t="str">
            <v>M2</v>
          </cell>
          <cell r="D2039">
            <v>60.4</v>
          </cell>
        </row>
        <row r="2040">
          <cell r="A2040">
            <v>11060000</v>
          </cell>
          <cell r="B2040" t="str">
            <v>RETIRADAS</v>
          </cell>
          <cell r="C2040" t="str">
            <v>.</v>
          </cell>
          <cell r="D2040" t="str">
            <v>.</v>
          </cell>
        </row>
        <row r="2041">
          <cell r="A2041">
            <v>11060005</v>
          </cell>
          <cell r="B2041" t="str">
            <v>RETIRADA DE FORRAS DE PEDRAS NATURAIS - GRANITO OU MÁRMORE</v>
          </cell>
          <cell r="C2041" t="str">
            <v>M2</v>
          </cell>
          <cell r="D2041">
            <v>33.83</v>
          </cell>
        </row>
        <row r="2042">
          <cell r="A2042">
            <v>11060010</v>
          </cell>
          <cell r="B2042" t="str">
            <v>RETIRADA DE LAMBRI DE TÁBUAS OU CHAPAS DE MADEIRA, EXCLUSIVE ENTARUGAMENTO</v>
          </cell>
          <cell r="C2042" t="str">
            <v>M2</v>
          </cell>
          <cell r="D2042">
            <v>8.36</v>
          </cell>
        </row>
        <row r="2043">
          <cell r="A2043">
            <v>11060015</v>
          </cell>
          <cell r="B2043" t="str">
            <v>RETIRADA DE LAMBRI DE TÁBUAS OU CHAPAS DE MADEIRA, INCLUSIVE ENTARUGAMENTO</v>
          </cell>
          <cell r="C2043" t="str">
            <v>M2</v>
          </cell>
          <cell r="D2043">
            <v>25.08</v>
          </cell>
        </row>
        <row r="2044">
          <cell r="A2044">
            <v>11070000</v>
          </cell>
          <cell r="B2044" t="str">
            <v>RECOLOCAÇÕES</v>
          </cell>
          <cell r="C2044" t="str">
            <v>.</v>
          </cell>
          <cell r="D2044" t="str">
            <v>.</v>
          </cell>
        </row>
        <row r="2045">
          <cell r="A2045">
            <v>11070005</v>
          </cell>
          <cell r="B2045" t="str">
            <v>RECOLOCAÇÃO DE FORRAS DE PEDRAS NATURAIS - GRANITO OU MÁRMORE</v>
          </cell>
          <cell r="C2045" t="str">
            <v>M2</v>
          </cell>
          <cell r="D2045">
            <v>25.44</v>
          </cell>
        </row>
        <row r="2046">
          <cell r="A2046">
            <v>11080000</v>
          </cell>
          <cell r="B2046" t="str">
            <v>SERVIÇOS PARCIAIS</v>
          </cell>
          <cell r="C2046" t="str">
            <v>.</v>
          </cell>
          <cell r="D2046" t="str">
            <v>.</v>
          </cell>
        </row>
        <row r="2047">
          <cell r="A2047">
            <v>11080001</v>
          </cell>
          <cell r="B2047" t="str">
            <v>REPAROS EM TRINCAS E RACHADURAS</v>
          </cell>
          <cell r="C2047" t="str">
            <v>M</v>
          </cell>
          <cell r="D2047">
            <v>42.99</v>
          </cell>
        </row>
        <row r="2048">
          <cell r="A2048">
            <v>11080005</v>
          </cell>
          <cell r="B2048" t="str">
            <v>REPAROS EM EMBOÇO - ARGAMASSA MISTA DE CIMENTO, CAL E AREIA 1:4/12</v>
          </cell>
          <cell r="C2048" t="str">
            <v>M2</v>
          </cell>
          <cell r="D2048">
            <v>59.09</v>
          </cell>
        </row>
        <row r="2049">
          <cell r="A2049">
            <v>11080006</v>
          </cell>
          <cell r="B2049" t="str">
            <v>REPAROS EM REBOCO - ARGAMASSA DE CAL E AREIA 1:2</v>
          </cell>
          <cell r="C2049" t="str">
            <v>M2</v>
          </cell>
          <cell r="D2049">
            <v>30.45</v>
          </cell>
        </row>
        <row r="2050">
          <cell r="A2050">
            <v>12000000</v>
          </cell>
          <cell r="B2050" t="str">
            <v>FORROS</v>
          </cell>
          <cell r="C2050">
            <v>0</v>
          </cell>
          <cell r="D2050">
            <v>0</v>
          </cell>
        </row>
        <row r="2051">
          <cell r="A2051">
            <v>12001000</v>
          </cell>
          <cell r="B2051" t="str">
            <v>FORROS FALSOS</v>
          </cell>
          <cell r="C2051" t="str">
            <v>.</v>
          </cell>
          <cell r="D2051" t="str">
            <v>.</v>
          </cell>
        </row>
        <row r="2052">
          <cell r="A2052">
            <v>12001030</v>
          </cell>
          <cell r="B2052" t="str">
            <v>FORRO FIBRA MINERAL MODELADO ÚMIDA - ACABAMENTO SUPERFÍCIE PINTURA VINÍLICA A BASE DE LÁTEX BRANCA - ESPESSURA 13MM, NRC=0,50, CAC=MÍNIMO 35</v>
          </cell>
          <cell r="C2052" t="str">
            <v>M2</v>
          </cell>
          <cell r="D2052">
            <v>165.97</v>
          </cell>
        </row>
        <row r="2053">
          <cell r="A2053">
            <v>12001040</v>
          </cell>
          <cell r="B2053" t="str">
            <v>FORRO DE GESSO COMUM - PLACA CONVENCIONAL (FORNECIMENTO E INSTALAÇÃO)</v>
          </cell>
          <cell r="C2053" t="str">
            <v>M2</v>
          </cell>
          <cell r="D2053">
            <v>114.92</v>
          </cell>
        </row>
        <row r="2054">
          <cell r="A2054">
            <v>12001042</v>
          </cell>
          <cell r="B2054" t="str">
            <v>FORRO DE GESSO ACARTONADO TIPO FGA (FORNECIMENTO E INSTALAÇÃO)</v>
          </cell>
          <cell r="C2054" t="str">
            <v>M2</v>
          </cell>
          <cell r="D2054">
            <v>135.65</v>
          </cell>
        </row>
        <row r="2055">
          <cell r="A2055">
            <v>12001043</v>
          </cell>
          <cell r="B2055" t="str">
            <v>FORRO DE GESSO ACARTONADO TIPO FGE (FORNECIMENTO E INSTALAÇÃO)</v>
          </cell>
          <cell r="C2055" t="str">
            <v>M2</v>
          </cell>
          <cell r="D2055">
            <v>109.12</v>
          </cell>
        </row>
        <row r="2056">
          <cell r="A2056">
            <v>12001045</v>
          </cell>
          <cell r="B2056" t="str">
            <v>FORRO EM RÉGUA DE PVC 200MM - INCLUSIVE PERFIS DE FIXAÇÃO E ACABAMENTO</v>
          </cell>
          <cell r="C2056" t="str">
            <v>M2</v>
          </cell>
          <cell r="D2056">
            <v>110.43</v>
          </cell>
        </row>
        <row r="2057">
          <cell r="A2057">
            <v>12050000</v>
          </cell>
          <cell r="B2057" t="str">
            <v>DEMOLIÇÕES</v>
          </cell>
          <cell r="C2057" t="str">
            <v>.</v>
          </cell>
          <cell r="D2057" t="str">
            <v>.</v>
          </cell>
        </row>
        <row r="2058">
          <cell r="A2058">
            <v>12050001</v>
          </cell>
          <cell r="B2058" t="str">
            <v>DEMOLIÇÃO DE ESTUQUE COMUM, EXCLUSIVE ENTARUGAMENTO</v>
          </cell>
          <cell r="C2058" t="str">
            <v>M2</v>
          </cell>
          <cell r="D2058">
            <v>6.46</v>
          </cell>
        </row>
        <row r="2059">
          <cell r="A2059">
            <v>12050002</v>
          </cell>
          <cell r="B2059" t="str">
            <v>DEMOLIÇÃO DE FORRO DE TÁBUAS OU CHAPAS DE MADEIRA, EXCLUSIVE ENTARUGAMENTO</v>
          </cell>
          <cell r="C2059" t="str">
            <v>M2</v>
          </cell>
          <cell r="D2059">
            <v>8.61</v>
          </cell>
        </row>
        <row r="2060">
          <cell r="A2060">
            <v>12050005</v>
          </cell>
          <cell r="B2060" t="str">
            <v>DEMOLIÇÃO DE FORRO DE GESSO</v>
          </cell>
          <cell r="C2060" t="str">
            <v>M2</v>
          </cell>
          <cell r="D2060">
            <v>3.87</v>
          </cell>
        </row>
        <row r="2061">
          <cell r="A2061">
            <v>12050020</v>
          </cell>
          <cell r="B2061" t="str">
            <v>DEMOLIÇÃO DE ENTARUGAMENTO DE FORRO</v>
          </cell>
          <cell r="C2061" t="str">
            <v>M2</v>
          </cell>
          <cell r="D2061">
            <v>8.61</v>
          </cell>
        </row>
        <row r="2062">
          <cell r="A2062">
            <v>12060000</v>
          </cell>
          <cell r="B2062" t="str">
            <v>RETIRADAS</v>
          </cell>
          <cell r="C2062" t="str">
            <v>.</v>
          </cell>
          <cell r="D2062" t="str">
            <v>.</v>
          </cell>
        </row>
        <row r="2063">
          <cell r="A2063">
            <v>12060001</v>
          </cell>
          <cell r="B2063" t="str">
            <v>RETIRADA DE FORRO DE TÁBUAS OU CHAPAS EM GERAL - PREGADAS</v>
          </cell>
          <cell r="C2063" t="str">
            <v>M2</v>
          </cell>
          <cell r="D2063">
            <v>16.329999999999998</v>
          </cell>
        </row>
        <row r="2064">
          <cell r="A2064">
            <v>12060002</v>
          </cell>
          <cell r="B2064" t="str">
            <v>RETIRADA DE FORRO DE CHAPAS EM GERAL - APOIADAS</v>
          </cell>
          <cell r="C2064" t="str">
            <v>M2</v>
          </cell>
          <cell r="D2064">
            <v>7.09</v>
          </cell>
        </row>
        <row r="2065">
          <cell r="A2065">
            <v>12060020</v>
          </cell>
          <cell r="B2065" t="str">
            <v>RETIRADA DE ENTARUGAMENTO DE FORRO</v>
          </cell>
          <cell r="C2065" t="str">
            <v>M2</v>
          </cell>
          <cell r="D2065">
            <v>19.75</v>
          </cell>
        </row>
        <row r="2066">
          <cell r="A2066">
            <v>12060030</v>
          </cell>
          <cell r="B2066" t="str">
            <v>RETIRADA DE FORRO EM RÉGUAS DE PVC, INCLUSIVE PERFIS</v>
          </cell>
          <cell r="C2066" t="str">
            <v>M2</v>
          </cell>
          <cell r="D2066">
            <v>9.8800000000000008</v>
          </cell>
        </row>
        <row r="2067">
          <cell r="A2067">
            <v>12070000</v>
          </cell>
          <cell r="B2067" t="str">
            <v>RECOLOCAÇÕES</v>
          </cell>
          <cell r="C2067" t="str">
            <v>.</v>
          </cell>
          <cell r="D2067" t="str">
            <v>.</v>
          </cell>
        </row>
        <row r="2068">
          <cell r="A2068">
            <v>12070031</v>
          </cell>
          <cell r="B2068" t="str">
            <v>RECOLOCAÇÃO DE FORROS, APOIADOS OU ENCAIXADOS</v>
          </cell>
          <cell r="C2068" t="str">
            <v>M2</v>
          </cell>
          <cell r="D2068">
            <v>7.41</v>
          </cell>
        </row>
        <row r="2069">
          <cell r="A2069">
            <v>13000000</v>
          </cell>
          <cell r="B2069" t="str">
            <v>PISOS</v>
          </cell>
          <cell r="C2069">
            <v>0</v>
          </cell>
          <cell r="D2069">
            <v>0</v>
          </cell>
        </row>
        <row r="2070">
          <cell r="A2070">
            <v>13001000</v>
          </cell>
          <cell r="B2070" t="str">
            <v>LASTROS E ENCHIMENTOS</v>
          </cell>
          <cell r="C2070" t="str">
            <v>.</v>
          </cell>
          <cell r="D2070" t="str">
            <v>.</v>
          </cell>
        </row>
        <row r="2071">
          <cell r="A2071">
            <v>13001001</v>
          </cell>
          <cell r="B2071" t="str">
            <v>ENCHIMENTO COM TIJOLOS CERÂMICOS FURADOS</v>
          </cell>
          <cell r="C2071" t="str">
            <v>M3</v>
          </cell>
          <cell r="D2071">
            <v>236.71</v>
          </cell>
        </row>
        <row r="2072">
          <cell r="A2072">
            <v>13001002</v>
          </cell>
          <cell r="B2072" t="str">
            <v>ENCHIMENTO COM ARGILA EXPANDIDA</v>
          </cell>
          <cell r="C2072" t="str">
            <v>M3</v>
          </cell>
          <cell r="D2072">
            <v>646.91</v>
          </cell>
        </row>
        <row r="2073">
          <cell r="A2073">
            <v>13001005</v>
          </cell>
          <cell r="B2073" t="str">
            <v>ENCHIMENTO DE CONCRETO COM AGREGADO LEVE</v>
          </cell>
          <cell r="C2073" t="str">
            <v>M3</v>
          </cell>
          <cell r="D2073">
            <v>534.14</v>
          </cell>
        </row>
        <row r="2074">
          <cell r="A2074">
            <v>13001006</v>
          </cell>
          <cell r="B2074" t="str">
            <v>ENCHIMENTO DE CONCRETO COM AGREGADO RECICLADO</v>
          </cell>
          <cell r="C2074" t="str">
            <v>M3</v>
          </cell>
          <cell r="D2074">
            <v>417.57</v>
          </cell>
        </row>
        <row r="2075">
          <cell r="A2075">
            <v>13001010</v>
          </cell>
          <cell r="B2075" t="str">
            <v>LASTRO DE BRITA</v>
          </cell>
          <cell r="C2075" t="str">
            <v>M3</v>
          </cell>
          <cell r="D2075">
            <v>228.59</v>
          </cell>
        </row>
        <row r="2076">
          <cell r="A2076">
            <v>13001011</v>
          </cell>
          <cell r="B2076" t="str">
            <v>LASTRO DE AGREGADO RECICLADO</v>
          </cell>
          <cell r="C2076" t="str">
            <v>M3</v>
          </cell>
          <cell r="D2076">
            <v>162.32</v>
          </cell>
        </row>
        <row r="2077">
          <cell r="A2077">
            <v>13001014</v>
          </cell>
          <cell r="B2077" t="str">
            <v>LASTRO DE CONCRETO - 150KG CIM/M3</v>
          </cell>
          <cell r="C2077" t="str">
            <v>M3</v>
          </cell>
          <cell r="D2077">
            <v>503.28</v>
          </cell>
        </row>
        <row r="2078">
          <cell r="A2078">
            <v>13001015</v>
          </cell>
          <cell r="B2078" t="str">
            <v>LASTRO DE CONCRETO - 200KG CIM/M3</v>
          </cell>
          <cell r="C2078" t="str">
            <v>M3</v>
          </cell>
          <cell r="D2078">
            <v>533.98</v>
          </cell>
        </row>
        <row r="2079">
          <cell r="A2079">
            <v>13001017</v>
          </cell>
          <cell r="B2079" t="str">
            <v>LASTRO DE CONCRETO, COM HIDROFUGO - 150KG CIM/M3</v>
          </cell>
          <cell r="C2079" t="str">
            <v>M3</v>
          </cell>
          <cell r="D2079">
            <v>927.4</v>
          </cell>
        </row>
        <row r="2080">
          <cell r="A2080">
            <v>13001018</v>
          </cell>
          <cell r="B2080" t="str">
            <v>LASTRO DE CONCRETO, COM HIDROFUGO - 200KG CIM/M3</v>
          </cell>
          <cell r="C2080" t="str">
            <v>M3</v>
          </cell>
          <cell r="D2080">
            <v>1099.48</v>
          </cell>
        </row>
        <row r="2081">
          <cell r="A2081">
            <v>13001019</v>
          </cell>
          <cell r="B2081" t="str">
            <v>LASTRO DE CONCRETO COM AGREGADO RECICLADO - 150KG CIM/M3</v>
          </cell>
          <cell r="C2081" t="str">
            <v>M3</v>
          </cell>
          <cell r="D2081">
            <v>441.27</v>
          </cell>
        </row>
        <row r="2082">
          <cell r="A2082">
            <v>13001020</v>
          </cell>
          <cell r="B2082" t="str">
            <v>LASTRO DE CONCRETO COM AGREGADO RECICLADO - 200KG CIM/M3</v>
          </cell>
          <cell r="C2082" t="str">
            <v>M3</v>
          </cell>
          <cell r="D2082">
            <v>476.7</v>
          </cell>
        </row>
        <row r="2083">
          <cell r="A2083">
            <v>13002000</v>
          </cell>
          <cell r="B2083" t="str">
            <v>REVESTIMENTO DE PISOS</v>
          </cell>
          <cell r="C2083" t="str">
            <v>.</v>
          </cell>
          <cell r="D2083" t="str">
            <v>.</v>
          </cell>
        </row>
        <row r="2084">
          <cell r="A2084">
            <v>13002001</v>
          </cell>
          <cell r="B2084" t="str">
            <v>CIMENTADO COMUM, DESEMPENADO - ESPESSURA 20MM</v>
          </cell>
          <cell r="C2084" t="str">
            <v>M2</v>
          </cell>
          <cell r="D2084">
            <v>56.11</v>
          </cell>
        </row>
        <row r="2085">
          <cell r="A2085">
            <v>13002002</v>
          </cell>
          <cell r="B2085" t="str">
            <v>CIMENTADO COMUM, DESEMPENADO E ALISADO - ESPESSURA 20MM</v>
          </cell>
          <cell r="C2085" t="str">
            <v>M2</v>
          </cell>
          <cell r="D2085">
            <v>58.75</v>
          </cell>
        </row>
        <row r="2086">
          <cell r="A2086">
            <v>13002003</v>
          </cell>
          <cell r="B2086" t="str">
            <v>CIMENTADO COM CORANTE, DESEMPENADO E ALISADO - ESPESSURA 20MM</v>
          </cell>
          <cell r="C2086" t="str">
            <v>M2</v>
          </cell>
          <cell r="D2086">
            <v>63.5</v>
          </cell>
        </row>
        <row r="2087">
          <cell r="A2087">
            <v>13002004</v>
          </cell>
          <cell r="B2087" t="str">
            <v>ACABAMENTO DE PISO DE CONCRETO TIPO BAMBOLÊ</v>
          </cell>
          <cell r="C2087" t="str">
            <v>M2</v>
          </cell>
          <cell r="D2087">
            <v>5.5</v>
          </cell>
        </row>
        <row r="2088">
          <cell r="A2088">
            <v>13002005</v>
          </cell>
          <cell r="B2088" t="str">
            <v>NG.05 - GRANILITE - ESPESSURA 8MM</v>
          </cell>
          <cell r="C2088" t="str">
            <v>M2</v>
          </cell>
          <cell r="D2088">
            <v>163.29</v>
          </cell>
        </row>
        <row r="2089">
          <cell r="A2089">
            <v>13002006</v>
          </cell>
          <cell r="B2089" t="str">
            <v>CIMENTADO COMUM COM AGREGADO RECLICLADO, DESEMPENADO ALISADO - ESPESSURA 20MM</v>
          </cell>
          <cell r="C2089" t="str">
            <v>M2</v>
          </cell>
          <cell r="D2089">
            <v>52.38</v>
          </cell>
        </row>
        <row r="2090">
          <cell r="A2090">
            <v>13002007</v>
          </cell>
          <cell r="B2090" t="str">
            <v>NG.07 - ARGAMASSA DE ALTA RESISTÊNCIA, TIPO LEVE - ESPESSURA 8MM</v>
          </cell>
          <cell r="C2090" t="str">
            <v>M2</v>
          </cell>
          <cell r="D2090">
            <v>147.47</v>
          </cell>
        </row>
        <row r="2091">
          <cell r="A2091">
            <v>13002008</v>
          </cell>
          <cell r="B2091" t="str">
            <v>NG.08 - ARGAMASSA DE ALTA RESISTÊNCIA, TIPO MÉDIO - ESPESSURA 12MM</v>
          </cell>
          <cell r="C2091" t="str">
            <v>M2</v>
          </cell>
          <cell r="D2091">
            <v>140.05000000000001</v>
          </cell>
        </row>
        <row r="2092">
          <cell r="A2092">
            <v>13002009</v>
          </cell>
          <cell r="B2092" t="str">
            <v>CIMENTADO COM AGREGADO RECICLADO, COM CORANTE DESEMPENADO  ALISADO</v>
          </cell>
          <cell r="C2092" t="str">
            <v>M2</v>
          </cell>
          <cell r="D2092">
            <v>54.28</v>
          </cell>
        </row>
        <row r="2093">
          <cell r="A2093">
            <v>13002010</v>
          </cell>
          <cell r="B2093" t="str">
            <v>CIMENTADO COMUM COM AGREGADO RECICLADO, DESEMPENADO - ESPESSURA 20MM</v>
          </cell>
          <cell r="C2093" t="str">
            <v>M2</v>
          </cell>
          <cell r="D2093">
            <v>48.85</v>
          </cell>
        </row>
        <row r="2094">
          <cell r="A2094">
            <v>13002011</v>
          </cell>
          <cell r="B2094" t="str">
            <v>PISO ESTRUTURAL EM CONCRETO ARMADO - 7CM</v>
          </cell>
          <cell r="C2094" t="str">
            <v>M2</v>
          </cell>
          <cell r="D2094">
            <v>70.44</v>
          </cell>
        </row>
        <row r="2095">
          <cell r="A2095">
            <v>13002013</v>
          </cell>
          <cell r="B2095" t="str">
            <v xml:space="preserve"> CONTRAPISO CONVENCIONAL COM ESPESSURA ATÉ 4 CM</v>
          </cell>
          <cell r="C2095" t="str">
            <v>M2</v>
          </cell>
          <cell r="D2095">
            <v>37.78</v>
          </cell>
        </row>
        <row r="2096">
          <cell r="A2096">
            <v>13002037</v>
          </cell>
          <cell r="B2096" t="str">
            <v>MOSAICO PORTUGUÊS UMA OU DUAS CORES SOBRE BASE DE AREIA RECICLADA</v>
          </cell>
          <cell r="C2096" t="str">
            <v>M2</v>
          </cell>
          <cell r="D2096">
            <v>200.86</v>
          </cell>
        </row>
        <row r="2097">
          <cell r="A2097">
            <v>13002038</v>
          </cell>
          <cell r="B2097" t="str">
            <v>PISO CERÂMICO NÃO ESMALTADO ANTIDERRAPANTE  - ASSENTADO COM ARGAMASSA COMUM (PARA COZINHAS E REFEITÓRIOS)</v>
          </cell>
          <cell r="C2097" t="str">
            <v>M2</v>
          </cell>
          <cell r="D2097">
            <v>292.88</v>
          </cell>
        </row>
        <row r="2098">
          <cell r="A2098">
            <v>13002039</v>
          </cell>
          <cell r="B2098" t="str">
            <v>PISO CERÂMICO NÃO ESMALTADO ANTIDERRAPANTE - ASSENTADO COM ARGAMASSA COLANTE (PARA COZINHAS E REFEITÓRIOS)</v>
          </cell>
          <cell r="C2098" t="str">
            <v>M2</v>
          </cell>
          <cell r="D2098">
            <v>238.23</v>
          </cell>
        </row>
        <row r="2099">
          <cell r="A2099">
            <v>13002040</v>
          </cell>
          <cell r="B2099" t="str">
            <v>PISO CERÂMICO ESMALTADO  (PEI-5) - ASSENTADO COM ARGAMASSA COMUM</v>
          </cell>
          <cell r="C2099" t="str">
            <v>M2</v>
          </cell>
          <cell r="D2099">
            <v>151.99</v>
          </cell>
        </row>
        <row r="2100">
          <cell r="A2100">
            <v>13002042</v>
          </cell>
          <cell r="B2100" t="str">
            <v>PISO CERÂMICO ESMALTADO (PEI-5) - ASSENTADO COM ARGAMASSA COLANTE</v>
          </cell>
          <cell r="C2100" t="str">
            <v>M2</v>
          </cell>
          <cell r="D2100">
            <v>97.34</v>
          </cell>
        </row>
        <row r="2101">
          <cell r="A2101">
            <v>13002043</v>
          </cell>
          <cell r="B2101" t="str">
            <v>PISO PODOTÁTIL, ALERTA OU DIRECIONAL, EM BORRACHA SINTÉTICA ASSENTES COM COLA</v>
          </cell>
          <cell r="C2101" t="str">
            <v>M2</v>
          </cell>
          <cell r="D2101">
            <v>219.52</v>
          </cell>
        </row>
        <row r="2102">
          <cell r="A2102">
            <v>13002044</v>
          </cell>
          <cell r="B2102" t="str">
            <v>PISO PODOTÁTIL, ALERTA OU DIRECIONAL, EM BORRACHA SINTÉTICA ASSENTES COM ARGAMASSA</v>
          </cell>
          <cell r="C2102" t="str">
            <v>M2</v>
          </cell>
          <cell r="D2102">
            <v>421.24</v>
          </cell>
        </row>
        <row r="2103">
          <cell r="A2103">
            <v>13002046</v>
          </cell>
          <cell r="B2103" t="str">
            <v>PISO PODOTÁTIL, ALERTA DIRECIONAL, INTERTRAVADO 6CM</v>
          </cell>
          <cell r="C2103" t="str">
            <v>M2</v>
          </cell>
          <cell r="D2103">
            <v>139.56</v>
          </cell>
        </row>
        <row r="2104">
          <cell r="A2104">
            <v>13002047</v>
          </cell>
          <cell r="B2104" t="str">
            <v>PISO PODOTÁTIL, ALERTA OU DIRECIONAL, EM LADRILHO HIDRÁULICO</v>
          </cell>
          <cell r="C2104" t="str">
            <v>M2</v>
          </cell>
          <cell r="D2104">
            <v>163.22999999999999</v>
          </cell>
        </row>
        <row r="2105">
          <cell r="A2105">
            <v>13002054</v>
          </cell>
          <cell r="B2105" t="str">
            <v>PISO PODOTÁTIL COLORIDO, ALERTA OU DIRECIONAL VIBRO-PRENSADO - 3CM - SELADO</v>
          </cell>
          <cell r="C2105" t="str">
            <v>M2</v>
          </cell>
          <cell r="D2105">
            <v>211.59</v>
          </cell>
        </row>
        <row r="2106">
          <cell r="A2106">
            <v>13002058</v>
          </cell>
          <cell r="B2106" t="str">
            <v>PISO EM GRANITO CINZA MAUA, PLACAS - ESPESSURA 2CM</v>
          </cell>
          <cell r="C2106" t="str">
            <v>M2</v>
          </cell>
          <cell r="D2106">
            <v>502.08</v>
          </cell>
        </row>
        <row r="2107">
          <cell r="A2107">
            <v>13002060</v>
          </cell>
          <cell r="B2107" t="str">
            <v>GRANITO POLIDO, FORRAS DE 20MM - VERDE UBATUBA</v>
          </cell>
          <cell r="C2107" t="str">
            <v>M2</v>
          </cell>
          <cell r="D2107">
            <v>448.92</v>
          </cell>
        </row>
        <row r="2108">
          <cell r="A2108">
            <v>13002062</v>
          </cell>
          <cell r="B2108" t="str">
            <v>MÁRMORE POLIDO, FORRAS DE 20MM - BRANCO ESPIRITO SANTO</v>
          </cell>
          <cell r="C2108" t="str">
            <v>M2</v>
          </cell>
          <cell r="D2108">
            <v>575.48</v>
          </cell>
        </row>
        <row r="2109">
          <cell r="A2109">
            <v>13002063</v>
          </cell>
          <cell r="B2109" t="str">
            <v>REVESTIMENTO DE PISO EM PEDRA ARDÓSIA SELECIONADA</v>
          </cell>
          <cell r="C2109" t="str">
            <v>M2</v>
          </cell>
          <cell r="D2109">
            <v>74.55</v>
          </cell>
        </row>
        <row r="2110">
          <cell r="A2110">
            <v>13002072</v>
          </cell>
          <cell r="B2110" t="str">
            <v>PISO PORTÁTIL DE POLIPROPILENO EM QUADRAS DE TÊNIS - FORNECIMENTO E INSTALAÇÃO</v>
          </cell>
          <cell r="C2110" t="str">
            <v>M2</v>
          </cell>
          <cell r="D2110">
            <v>467.7</v>
          </cell>
        </row>
        <row r="2111">
          <cell r="A2111">
            <v>13002073</v>
          </cell>
          <cell r="B2111" t="str">
            <v xml:space="preserve"> PISO PORTÁTIL DE POLIPROPILENO EM QUADRAS POLIESPORTIVAS,
ÁREA EXTERNA - FORNECIMENTO E INSTALAÇÃO</v>
          </cell>
          <cell r="C2111" t="str">
            <v>M2</v>
          </cell>
          <cell r="D2111">
            <v>467.7</v>
          </cell>
        </row>
        <row r="2112">
          <cell r="A2112">
            <v>13002074</v>
          </cell>
          <cell r="B2112" t="str">
            <v xml:space="preserve"> PISO PORTÁTIL DE POLIPROPILENO EM QUADRAS POLIESPORTIVAS,
ÁREA INTERNA - FORNECIMENTO E INSTALAÇÃO</v>
          </cell>
          <cell r="C2112" t="str">
            <v>M2</v>
          </cell>
          <cell r="D2112">
            <v>467.7</v>
          </cell>
        </row>
        <row r="2113">
          <cell r="A2113">
            <v>13002087</v>
          </cell>
          <cell r="B2113" t="str">
            <v>PISO VINÍLICO CROMA OU SIMILAR 2,0 MM, EXCLUSIVE ARGAMASSA DE REGULARIZAÇÃO DA BASE</v>
          </cell>
          <cell r="C2113" t="str">
            <v>M2</v>
          </cell>
          <cell r="D2113">
            <v>164.44</v>
          </cell>
        </row>
        <row r="2114">
          <cell r="A2114">
            <v>13002088</v>
          </cell>
          <cell r="B2114" t="str">
            <v>PISO VINÍLICO CROMA OU SIMILAR - E=3,2 MM, EXCLUSIVE ARGAMASSA REGULARIZAÇÃO DA BASE</v>
          </cell>
          <cell r="C2114" t="str">
            <v>M2</v>
          </cell>
          <cell r="D2114">
            <v>254.48</v>
          </cell>
        </row>
        <row r="2115">
          <cell r="A2115">
            <v>13002090</v>
          </cell>
          <cell r="B2115" t="str">
            <v>CHAPAS DE BORRACHA SINTÉTICA ASSENTES COM COLA, E=4 A 5MM - LISAS</v>
          </cell>
          <cell r="C2115" t="str">
            <v>M2</v>
          </cell>
          <cell r="D2115">
            <v>148.13999999999999</v>
          </cell>
        </row>
        <row r="2116">
          <cell r="A2116">
            <v>13002091</v>
          </cell>
          <cell r="B2116" t="str">
            <v>CHAPAS DE BORRACHA SINTÉTICA ASSENTES COM COLA, E=4 A 5MM - COM RELEVO</v>
          </cell>
          <cell r="C2116" t="str">
            <v>M2</v>
          </cell>
          <cell r="D2116">
            <v>134.41999999999999</v>
          </cell>
        </row>
        <row r="2117">
          <cell r="A2117">
            <v>13002092</v>
          </cell>
          <cell r="B2117" t="str">
            <v>NS.13 - CHAPAS DE BORRACHA SINTÉTICA ASSENTES COM ARGAMASSA, E=8 A 10MM - LISAS</v>
          </cell>
          <cell r="C2117" t="str">
            <v>M2</v>
          </cell>
          <cell r="D2117">
            <v>275.49</v>
          </cell>
        </row>
        <row r="2118">
          <cell r="A2118">
            <v>13002093</v>
          </cell>
          <cell r="B2118" t="str">
            <v>NS.13 - CHAPAS DE BORRACHA SINTÉTICA ASSENTES COM ARGAMASSA, E=8 A 10MM - COM RELEVO</v>
          </cell>
          <cell r="C2118" t="str">
            <v>M2</v>
          </cell>
          <cell r="D2118">
            <v>303.02999999999997</v>
          </cell>
        </row>
        <row r="2119">
          <cell r="A2119">
            <v>13002101</v>
          </cell>
          <cell r="B2119" t="str">
            <v>NP.02 - CONTRAPISO AUTONIVELANTE, APLICADO SOBRE LAJE, ADERIDO - ESPESSURA ATÉ 4 CM</v>
          </cell>
          <cell r="C2119" t="str">
            <v>M2</v>
          </cell>
          <cell r="D2119">
            <v>33.229999999999997</v>
          </cell>
        </row>
        <row r="2120">
          <cell r="A2120">
            <v>13002102</v>
          </cell>
          <cell r="B2120" t="str">
            <v>CONTRAPISO CONVENCIONAL COM ESPESSURA ATÉ 4 CM</v>
          </cell>
          <cell r="C2120" t="str">
            <v>M2</v>
          </cell>
          <cell r="D2120">
            <v>37.78</v>
          </cell>
        </row>
        <row r="2121">
          <cell r="A2121">
            <v>13002103</v>
          </cell>
          <cell r="B2121" t="str">
            <v>CONTRAPISO EM ARGAMASSA PRONTA</v>
          </cell>
          <cell r="C2121" t="str">
            <v>M2</v>
          </cell>
          <cell r="D2121">
            <v>37.78</v>
          </cell>
        </row>
        <row r="2122">
          <cell r="A2122">
            <v>13003000</v>
          </cell>
          <cell r="B2122" t="str">
            <v>ARREMATE DE PISOS E ESCADAS</v>
          </cell>
          <cell r="C2122" t="str">
            <v>.</v>
          </cell>
          <cell r="D2122" t="str">
            <v>.</v>
          </cell>
        </row>
        <row r="2123">
          <cell r="A2123">
            <v>13003002</v>
          </cell>
          <cell r="B2123" t="str">
            <v>RODAPÉ DE ARGAMASSA DE CIMENTO E AREIA 1:3 - 10CM</v>
          </cell>
          <cell r="C2123" t="str">
            <v>M</v>
          </cell>
          <cell r="D2123">
            <v>11.01</v>
          </cell>
        </row>
        <row r="2124">
          <cell r="A2124">
            <v>13003004</v>
          </cell>
          <cell r="B2124" t="str">
            <v>RODAPÉ DE GRANILITE - 10CM</v>
          </cell>
          <cell r="C2124" t="str">
            <v>M</v>
          </cell>
          <cell r="D2124">
            <v>93.13</v>
          </cell>
        </row>
        <row r="2125">
          <cell r="A2125">
            <v>13003005</v>
          </cell>
          <cell r="B2125" t="str">
            <v>RODAPÉ DE GRANILITE - MEIA CANA, 10CM</v>
          </cell>
          <cell r="C2125" t="str">
            <v>M</v>
          </cell>
          <cell r="D2125">
            <v>73.31</v>
          </cell>
        </row>
        <row r="2126">
          <cell r="A2126">
            <v>13003007</v>
          </cell>
          <cell r="B2126" t="str">
            <v>RODAPÉ DE ARGAMASSA DE ALTA RESISTÊNCIA - MEIA CANA, 10CM</v>
          </cell>
          <cell r="C2126" t="str">
            <v>M</v>
          </cell>
          <cell r="D2126">
            <v>70.97</v>
          </cell>
        </row>
        <row r="2127">
          <cell r="A2127">
            <v>13003009</v>
          </cell>
          <cell r="B2127" t="str">
            <v>RODAPÉ CERÂMICO ESMALTADO PEIV 7CM À 10CM</v>
          </cell>
          <cell r="C2127" t="str">
            <v>M</v>
          </cell>
          <cell r="D2127">
            <v>25.02</v>
          </cell>
        </row>
        <row r="2128">
          <cell r="A2128">
            <v>13003027</v>
          </cell>
          <cell r="B2128" t="str">
            <v xml:space="preserve"> DA.09 - RODAPÉ DE MADEIRA - PADRÃO CUMARU 7CM</v>
          </cell>
          <cell r="C2128" t="str">
            <v>M</v>
          </cell>
          <cell r="D2128">
            <v>53.93</v>
          </cell>
        </row>
        <row r="2129">
          <cell r="A2129">
            <v>13003031</v>
          </cell>
          <cell r="B2129" t="str">
            <v>RODAPÉ DE FIBRO-VINIL - 7,5CM</v>
          </cell>
          <cell r="C2129" t="str">
            <v>M</v>
          </cell>
          <cell r="D2129">
            <v>34.39</v>
          </cell>
        </row>
        <row r="2130">
          <cell r="A2130">
            <v>13003035</v>
          </cell>
          <cell r="B2130" t="str">
            <v>RODAPÉ DE BORRACHA SINTÉTICA - BOLEADO, 7CM</v>
          </cell>
          <cell r="C2130" t="str">
            <v>M</v>
          </cell>
          <cell r="D2130">
            <v>37.94</v>
          </cell>
        </row>
        <row r="2131">
          <cell r="A2131">
            <v>13003036</v>
          </cell>
          <cell r="B2131" t="str">
            <v>DA.09 - RODAPÉ EM GRANITO CINZA MAUA, ESP. 2CM, ALT. 7CM</v>
          </cell>
          <cell r="C2131" t="str">
            <v>M</v>
          </cell>
          <cell r="D2131">
            <v>81.209999999999994</v>
          </cell>
        </row>
        <row r="2132">
          <cell r="A2132">
            <v>13003040</v>
          </cell>
          <cell r="B2132" t="str">
            <v>JUNTA PLÁSTICA PARA PISOS 3/4" X 1/8"</v>
          </cell>
          <cell r="C2132" t="str">
            <v>M</v>
          </cell>
          <cell r="D2132">
            <v>17.149999999999999</v>
          </cell>
        </row>
        <row r="2133">
          <cell r="A2133">
            <v>13003065</v>
          </cell>
          <cell r="B2133" t="str">
            <v>DEGRAUS DE ARGAMASSA DE CIMENTO E AREIA 1:3</v>
          </cell>
          <cell r="C2133" t="str">
            <v>M</v>
          </cell>
          <cell r="D2133">
            <v>45.09</v>
          </cell>
        </row>
        <row r="2134">
          <cell r="A2134">
            <v>13003067</v>
          </cell>
          <cell r="B2134" t="str">
            <v>DEGRAUS DE GRANILITE</v>
          </cell>
          <cell r="C2134" t="str">
            <v>M</v>
          </cell>
          <cell r="D2134">
            <v>111.11</v>
          </cell>
        </row>
        <row r="2135">
          <cell r="A2135">
            <v>13003069</v>
          </cell>
          <cell r="B2135" t="str">
            <v>DEGRAUS DE ARGAMASSA DE ALTA RESISTÊNCIA</v>
          </cell>
          <cell r="C2135" t="str">
            <v>M</v>
          </cell>
          <cell r="D2135">
            <v>93.68</v>
          </cell>
        </row>
        <row r="2136">
          <cell r="A2136">
            <v>13003085</v>
          </cell>
          <cell r="B2136" t="str">
            <v>DEGRAUS DE CHAPAS VINÍLICAS - ESPESSURA 2MM (INCLUSIVE ARGAMASSA DE REGULARIZAÇÃO DA BASE)</v>
          </cell>
          <cell r="C2136" t="str">
            <v>M</v>
          </cell>
          <cell r="D2136">
            <v>136.87</v>
          </cell>
        </row>
        <row r="2137">
          <cell r="A2137">
            <v>13003087</v>
          </cell>
          <cell r="B2137" t="str">
            <v>DEGRAUS DE CHAPAS DE BORRACHA SINTÉTICA - ESPESSURA 4 À 5MM</v>
          </cell>
          <cell r="C2137" t="str">
            <v>M</v>
          </cell>
          <cell r="D2137">
            <v>179.37</v>
          </cell>
        </row>
        <row r="2138">
          <cell r="A2138">
            <v>13003094</v>
          </cell>
          <cell r="B2138" t="str">
            <v>FITA ANTIDERRAPANTE, FAIXA COM LARGURA=5CM E ESPESSURA=2MM, APLICAÇÃO EM DEGRAU</v>
          </cell>
          <cell r="C2138" t="str">
            <v>M</v>
          </cell>
          <cell r="D2138">
            <v>12.65</v>
          </cell>
        </row>
        <row r="2139">
          <cell r="A2139">
            <v>13004000</v>
          </cell>
          <cell r="B2139" t="str">
            <v>SOLEIRAS</v>
          </cell>
          <cell r="C2139" t="str">
            <v>.</v>
          </cell>
          <cell r="D2139" t="str">
            <v>.</v>
          </cell>
        </row>
        <row r="2140">
          <cell r="A2140">
            <v>13004005</v>
          </cell>
          <cell r="B2140" t="str">
            <v>SOLEIRA PARA PORTA EM GRANITO CINZA SEM POLIMENTO (FOSCO)</v>
          </cell>
          <cell r="C2140" t="str">
            <v>M</v>
          </cell>
          <cell r="D2140">
            <v>105.3</v>
          </cell>
        </row>
        <row r="2141">
          <cell r="A2141">
            <v>13004006</v>
          </cell>
          <cell r="B2141" t="str">
            <v>SOLEIRA EM ARDÓSIA, E = 20 MM, L = 18 CM</v>
          </cell>
          <cell r="C2141" t="str">
            <v>M</v>
          </cell>
          <cell r="D2141">
            <v>103.59</v>
          </cell>
        </row>
        <row r="2142">
          <cell r="A2142">
            <v>13050000</v>
          </cell>
          <cell r="B2142" t="str">
            <v>DEMOLIÇÕES</v>
          </cell>
          <cell r="C2142" t="str">
            <v>.</v>
          </cell>
          <cell r="D2142" t="str">
            <v>.</v>
          </cell>
        </row>
        <row r="2143">
          <cell r="A2143">
            <v>13050001</v>
          </cell>
          <cell r="B2143" t="str">
            <v>DEMOLIÇÃO DE CONCRETO SIMPLES</v>
          </cell>
          <cell r="C2143" t="str">
            <v>M3</v>
          </cell>
          <cell r="D2143">
            <v>314.10000000000002</v>
          </cell>
        </row>
        <row r="2144">
          <cell r="A2144">
            <v>13050005</v>
          </cell>
          <cell r="B2144" t="str">
            <v>DEMOLIÇÃO DE ARGAMASSA, CERÂMICA OU SIMILAR INCLUSIVE ARGAMASSA DE REGULARIZAÇÃO</v>
          </cell>
          <cell r="C2144" t="str">
            <v>M2</v>
          </cell>
          <cell r="D2144">
            <v>36.24</v>
          </cell>
        </row>
        <row r="2145">
          <cell r="A2145">
            <v>13050010</v>
          </cell>
          <cell r="B2145" t="str">
            <v>DEMOLIÇÃO DE TACOS DE MADEIRA, INCLUSIVE ARGAMASSA DE ASSENTAMENTO</v>
          </cell>
          <cell r="C2145" t="str">
            <v>M2</v>
          </cell>
          <cell r="D2145">
            <v>24.16</v>
          </cell>
        </row>
        <row r="2146">
          <cell r="A2146">
            <v>13050012</v>
          </cell>
          <cell r="B2146" t="str">
            <v>DEMOLIÇÃO DE SOALHO DE MADEIRA, EXCLUSIVE VIGAMENTO</v>
          </cell>
          <cell r="C2146" t="str">
            <v>M2</v>
          </cell>
          <cell r="D2146">
            <v>24.16</v>
          </cell>
        </row>
        <row r="2147">
          <cell r="A2147">
            <v>13050014</v>
          </cell>
          <cell r="B2147" t="str">
            <v>DEMOLIÇÃO DE SOALHO DE MADEIRA, INCLUSIVE VIGAMENTO</v>
          </cell>
          <cell r="C2147" t="str">
            <v>M2</v>
          </cell>
          <cell r="D2147">
            <v>28.99</v>
          </cell>
        </row>
        <row r="2148">
          <cell r="A2148">
            <v>13050020</v>
          </cell>
          <cell r="B2148" t="str">
            <v>DEMOLIÇÃO DE FIBRO-VINIL OU BORRACHA SINTÉTICA, INCLUSIVE ARGAMASSA DE REGULARIZAÇÃO</v>
          </cell>
          <cell r="C2148" t="str">
            <v>M2</v>
          </cell>
          <cell r="D2148">
            <v>21.75</v>
          </cell>
        </row>
        <row r="2149">
          <cell r="A2149">
            <v>13050030</v>
          </cell>
          <cell r="B2149" t="str">
            <v>DEMOLIÇÃO DE RODAPÉS EM GERAL, INCLUSIVE ARGAMASSA DE ASSENTAMENTO</v>
          </cell>
          <cell r="C2149" t="str">
            <v>M</v>
          </cell>
          <cell r="D2149">
            <v>3.14</v>
          </cell>
        </row>
        <row r="2150">
          <cell r="A2150">
            <v>13050040</v>
          </cell>
          <cell r="B2150" t="str">
            <v>DEMOLIÇÃO DE DEGRAUS EM GERAL, INCLUSIVE ARGAMASSA DE ASSENTAMENTO</v>
          </cell>
          <cell r="C2150" t="str">
            <v>M</v>
          </cell>
          <cell r="D2150">
            <v>9.66</v>
          </cell>
        </row>
        <row r="2151">
          <cell r="A2151">
            <v>13060000</v>
          </cell>
          <cell r="B2151" t="str">
            <v>RETIRADAS</v>
          </cell>
          <cell r="C2151" t="str">
            <v>.</v>
          </cell>
          <cell r="D2151" t="str">
            <v>.</v>
          </cell>
        </row>
        <row r="2152">
          <cell r="A2152">
            <v>13060002</v>
          </cell>
          <cell r="B2152" t="str">
            <v>RETIRADA DE FORRAS DE PEDRAS NATURAIS - GRANITO OU MÁRMORE</v>
          </cell>
          <cell r="C2152" t="str">
            <v>M2</v>
          </cell>
          <cell r="D2152">
            <v>33.83</v>
          </cell>
        </row>
        <row r="2153">
          <cell r="A2153">
            <v>13060010</v>
          </cell>
          <cell r="B2153" t="str">
            <v>RETIRADA DE TACOS DE MADEIRA</v>
          </cell>
          <cell r="C2153" t="str">
            <v>M2</v>
          </cell>
          <cell r="D2153">
            <v>36.24</v>
          </cell>
        </row>
        <row r="2154">
          <cell r="A2154">
            <v>13060012</v>
          </cell>
          <cell r="B2154" t="str">
            <v>RETIRADA DE SOALHO DE MADEIRA, EXCLUSIVE VIGAMENTO</v>
          </cell>
          <cell r="C2154" t="str">
            <v>M2</v>
          </cell>
          <cell r="D2154">
            <v>35.450000000000003</v>
          </cell>
        </row>
        <row r="2155">
          <cell r="A2155">
            <v>13060014</v>
          </cell>
          <cell r="B2155" t="str">
            <v>RETIRADA DE SOALHO DE MADEIRA, INCLUSIVE VIGAMENTO</v>
          </cell>
          <cell r="C2155" t="str">
            <v>M2</v>
          </cell>
          <cell r="D2155">
            <v>42.54</v>
          </cell>
        </row>
        <row r="2156">
          <cell r="A2156">
            <v>13060020</v>
          </cell>
          <cell r="B2156" t="str">
            <v>RETIRADA DE FIBRO-VINIL</v>
          </cell>
          <cell r="C2156" t="str">
            <v>M2</v>
          </cell>
          <cell r="D2156">
            <v>34.340000000000003</v>
          </cell>
        </row>
        <row r="2157">
          <cell r="A2157">
            <v>13060030</v>
          </cell>
          <cell r="B2157" t="str">
            <v>RETIRADA DE RODAPÉS DE MADEIRA, INCLUSIVE CORDÃO</v>
          </cell>
          <cell r="C2157" t="str">
            <v>M</v>
          </cell>
          <cell r="D2157">
            <v>6.04</v>
          </cell>
        </row>
        <row r="2158">
          <cell r="A2158">
            <v>13070000</v>
          </cell>
          <cell r="B2158" t="str">
            <v>RECOLOCAÇÕES</v>
          </cell>
          <cell r="C2158" t="str">
            <v>.</v>
          </cell>
          <cell r="D2158" t="str">
            <v>.</v>
          </cell>
        </row>
        <row r="2159">
          <cell r="A2159">
            <v>13070010</v>
          </cell>
          <cell r="B2159" t="str">
            <v>RECOLOCAÇÃO DE TACOS DE MADEIRA</v>
          </cell>
          <cell r="C2159" t="str">
            <v>M2</v>
          </cell>
          <cell r="D2159">
            <v>97.36</v>
          </cell>
        </row>
        <row r="2160">
          <cell r="A2160">
            <v>13070012</v>
          </cell>
          <cell r="B2160" t="str">
            <v>RECOLOCAÇÃO DE SOALHO DE MADEIRA, EXCLUSIVE VIGAMENTO</v>
          </cell>
          <cell r="C2160" t="str">
            <v>M2</v>
          </cell>
          <cell r="D2160">
            <v>27.7</v>
          </cell>
        </row>
        <row r="2161">
          <cell r="A2161">
            <v>13070014</v>
          </cell>
          <cell r="B2161" t="str">
            <v>RECOLOCAÇÃO DE SOALHO DE MADEIRA, INCLUSIVE VIGAMENTO</v>
          </cell>
          <cell r="C2161" t="str">
            <v>M2</v>
          </cell>
          <cell r="D2161">
            <v>77.09</v>
          </cell>
        </row>
        <row r="2162">
          <cell r="A2162">
            <v>13070020</v>
          </cell>
          <cell r="B2162" t="str">
            <v>RECOLOCAÇÃO DE FIBRO-VINIL</v>
          </cell>
          <cell r="C2162" t="str">
            <v>M2</v>
          </cell>
          <cell r="D2162">
            <v>15.42</v>
          </cell>
        </row>
        <row r="2163">
          <cell r="A2163">
            <v>13070030</v>
          </cell>
          <cell r="B2163" t="str">
            <v>RECOLOCAÇÃO DE RODAPÉS DE MADEIRA, INCLUSIVE CORDÃO</v>
          </cell>
          <cell r="C2163" t="str">
            <v>M</v>
          </cell>
          <cell r="D2163">
            <v>22.67</v>
          </cell>
        </row>
        <row r="2164">
          <cell r="A2164">
            <v>13080000</v>
          </cell>
          <cell r="B2164" t="str">
            <v>SERVIÇOS PARCIAIS</v>
          </cell>
          <cell r="C2164" t="str">
            <v>.</v>
          </cell>
          <cell r="D2164" t="str">
            <v>.</v>
          </cell>
        </row>
        <row r="2165">
          <cell r="A2165">
            <v>13080015</v>
          </cell>
          <cell r="B2165" t="str">
            <v>COLAGEM DE TACOS SOLTOS - COM FORNECIMENTO DE TACOS</v>
          </cell>
          <cell r="C2165" t="str">
            <v>M2</v>
          </cell>
          <cell r="D2165">
            <v>396.46</v>
          </cell>
        </row>
        <row r="2166">
          <cell r="A2166">
            <v>13080016</v>
          </cell>
          <cell r="B2166" t="str">
            <v>COLAGEM DE TACOS SOLTOS - SEM FORNECIMENTO DE TACOS</v>
          </cell>
          <cell r="C2166" t="str">
            <v>M2</v>
          </cell>
          <cell r="D2166">
            <v>34.92</v>
          </cell>
        </row>
        <row r="2167">
          <cell r="A2167">
            <v>13080017</v>
          </cell>
          <cell r="B2167" t="str">
            <v>REPREGAMENTO DE ASSOALHO DE MADEIRA</v>
          </cell>
          <cell r="C2167" t="str">
            <v>M2</v>
          </cell>
          <cell r="D2167">
            <v>8.1199999999999992</v>
          </cell>
        </row>
        <row r="2168">
          <cell r="A2168">
            <v>13080018</v>
          </cell>
          <cell r="B2168" t="str">
            <v>TABUAS DE MADEIRA MACIÇA PARA ASSOALHO - CUMARU</v>
          </cell>
          <cell r="C2168" t="str">
            <v>M2</v>
          </cell>
          <cell r="D2168">
            <v>532</v>
          </cell>
        </row>
        <row r="2169">
          <cell r="A2169">
            <v>13080041</v>
          </cell>
          <cell r="B2169" t="str">
            <v>TESTEIRA DE BORRACHA SINTÉTICA PARA DEGRAUS</v>
          </cell>
          <cell r="C2169" t="str">
            <v>M</v>
          </cell>
          <cell r="D2169">
            <v>25.63</v>
          </cell>
        </row>
        <row r="2170">
          <cell r="A2170">
            <v>13080061</v>
          </cell>
          <cell r="B2170" t="str">
            <v>POLIMENTO DE PISO DE GRANILITE OU ARGAMASSA DE ALTA RESISTÊNCIA</v>
          </cell>
          <cell r="C2170" t="str">
            <v>M2</v>
          </cell>
          <cell r="D2170">
            <v>6.61</v>
          </cell>
        </row>
        <row r="2171">
          <cell r="A2171">
            <v>13080062</v>
          </cell>
          <cell r="B2171" t="str">
            <v>POLIMENTO DE PISO DE MÁRMORE</v>
          </cell>
          <cell r="C2171" t="str">
            <v>M2</v>
          </cell>
          <cell r="D2171">
            <v>6.61</v>
          </cell>
        </row>
        <row r="2172">
          <cell r="A2172">
            <v>13080070</v>
          </cell>
          <cell r="B2172" t="str">
            <v>RESINA ACRÍLICA PARA PISO GRANILITE</v>
          </cell>
          <cell r="C2172" t="str">
            <v>M2</v>
          </cell>
          <cell r="D2172">
            <v>30.63</v>
          </cell>
        </row>
        <row r="2173">
          <cell r="A2173">
            <v>13080071</v>
          </cell>
          <cell r="B2173" t="str">
            <v>RESINA EPÓXI PARA PISO GRANILITE</v>
          </cell>
          <cell r="C2173" t="str">
            <v>M2</v>
          </cell>
          <cell r="D2173">
            <v>52.99</v>
          </cell>
        </row>
        <row r="2174">
          <cell r="A2174">
            <v>13080072</v>
          </cell>
          <cell r="B2174" t="str">
            <v>RESINA POLIURETANO PARA PISO GRANILITE</v>
          </cell>
          <cell r="C2174" t="str">
            <v>M2</v>
          </cell>
          <cell r="D2174">
            <v>53.89</v>
          </cell>
        </row>
        <row r="2175">
          <cell r="A2175">
            <v>13080073</v>
          </cell>
          <cell r="B2175" t="str">
            <v>RESINA ACRÍLICA PARA DEGRAU DE GRANILITE</v>
          </cell>
          <cell r="C2175" t="str">
            <v>M</v>
          </cell>
          <cell r="D2175">
            <v>15.85</v>
          </cell>
        </row>
        <row r="2176">
          <cell r="A2176">
            <v>13080074</v>
          </cell>
          <cell r="B2176" t="str">
            <v>RESINA EPÓXI PARA DEGRAU DE GRANILITE</v>
          </cell>
          <cell r="C2176" t="str">
            <v>M</v>
          </cell>
          <cell r="D2176">
            <v>27.42</v>
          </cell>
        </row>
        <row r="2177">
          <cell r="A2177">
            <v>13080075</v>
          </cell>
          <cell r="B2177" t="str">
            <v>RESINA POLIURETANO PARA DEGRAU DE GRANILITE</v>
          </cell>
          <cell r="C2177" t="str">
            <v>M</v>
          </cell>
          <cell r="D2177">
            <v>27.74</v>
          </cell>
        </row>
        <row r="2178">
          <cell r="A2178">
            <v>13080076</v>
          </cell>
          <cell r="B2178" t="str">
            <v>LIMPEZA POR HIDROJATEAMENTO E REJUNTAMENTO DE PISO CERÂMICO TIPO GAIL OU SIMILAR</v>
          </cell>
          <cell r="C2178" t="str">
            <v>M2</v>
          </cell>
          <cell r="D2178">
            <v>28.59</v>
          </cell>
        </row>
        <row r="2179">
          <cell r="A2179">
            <v>13102005</v>
          </cell>
          <cell r="B2179" t="str">
            <v>RECOLOCAÇÃO DE PLACAS DE PISO ELEVADO EM ÁREA INTERNA OU EXTERNA</v>
          </cell>
          <cell r="C2179" t="str">
            <v>M2</v>
          </cell>
          <cell r="D2179">
            <v>26.61</v>
          </cell>
        </row>
        <row r="2180">
          <cell r="A2180">
            <v>14000000</v>
          </cell>
          <cell r="B2180" t="str">
            <v>VIDROS</v>
          </cell>
          <cell r="C2180">
            <v>0</v>
          </cell>
          <cell r="D2180">
            <v>0</v>
          </cell>
        </row>
        <row r="2181">
          <cell r="A2181">
            <v>14001000</v>
          </cell>
          <cell r="B2181" t="str">
            <v>VIDROS ENCAIXILHADOS E ESPELHOS</v>
          </cell>
          <cell r="C2181" t="str">
            <v>.</v>
          </cell>
          <cell r="D2181" t="str">
            <v>.</v>
          </cell>
        </row>
        <row r="2182">
          <cell r="A2182">
            <v>14001003</v>
          </cell>
          <cell r="B2182" t="str">
            <v>VIDRO LISO COMUM, TRANSPARENTE INCOLOR - ESPESSURA 4MM</v>
          </cell>
          <cell r="C2182" t="str">
            <v>M2</v>
          </cell>
          <cell r="D2182">
            <v>163.86</v>
          </cell>
        </row>
        <row r="2183">
          <cell r="A2183">
            <v>14001004</v>
          </cell>
          <cell r="B2183" t="str">
            <v>VIDRO LISO COMUM, TRANSPARENTE INCOLOR - ESPESSURA 5MM</v>
          </cell>
          <cell r="C2183" t="str">
            <v>M2</v>
          </cell>
          <cell r="D2183">
            <v>187.06</v>
          </cell>
        </row>
        <row r="2184">
          <cell r="A2184">
            <v>14001005</v>
          </cell>
          <cell r="B2184" t="str">
            <v>VIDRO LISO COMUM, TRANSPARENTE INCOLOR - ESPESSURA 6MM</v>
          </cell>
          <cell r="C2184" t="str">
            <v>M2</v>
          </cell>
          <cell r="D2184">
            <v>193.73</v>
          </cell>
        </row>
        <row r="2185">
          <cell r="A2185">
            <v>14001011</v>
          </cell>
          <cell r="B2185" t="str">
            <v>VIDRO IMPRESSO COMUM, TRANSLÚCIDO INCOLOR - TIPO CANELADO, 4MM</v>
          </cell>
          <cell r="C2185" t="str">
            <v>M2</v>
          </cell>
          <cell r="D2185">
            <v>179.45</v>
          </cell>
        </row>
        <row r="2186">
          <cell r="A2186">
            <v>14001030</v>
          </cell>
          <cell r="B2186" t="str">
            <v>VIDRO LISO DE SEGURANÇA, LAMINADO INCOLOR - ESPESSURA 6MM</v>
          </cell>
          <cell r="C2186" t="str">
            <v>M2</v>
          </cell>
          <cell r="D2186">
            <v>356.78</v>
          </cell>
        </row>
        <row r="2187">
          <cell r="A2187">
            <v>14001037</v>
          </cell>
          <cell r="B2187" t="str">
            <v>VIDRO LISO DE SEGURANÇA, LAMINADO LEITOSO - ESPESSURA 6MM</v>
          </cell>
          <cell r="C2187" t="str">
            <v>M2</v>
          </cell>
          <cell r="D2187">
            <v>601.20000000000005</v>
          </cell>
        </row>
        <row r="2188">
          <cell r="A2188">
            <v>14001050</v>
          </cell>
          <cell r="B2188" t="str">
            <v>VIDRO LISO DE SEGURANÇA, TEMPERADO INCOLOR - ESPESSURA 6MM</v>
          </cell>
          <cell r="C2188" t="str">
            <v>M2</v>
          </cell>
          <cell r="D2188">
            <v>352.27</v>
          </cell>
        </row>
        <row r="2189">
          <cell r="A2189">
            <v>14001052</v>
          </cell>
          <cell r="B2189" t="str">
            <v>VIDRO LISO DE SEGURANÇA, TEMPERADO INCOLOR - ESPESSURA 10MM</v>
          </cell>
          <cell r="C2189" t="str">
            <v>M2</v>
          </cell>
          <cell r="D2189">
            <v>409.41</v>
          </cell>
        </row>
        <row r="2190">
          <cell r="A2190">
            <v>14001070</v>
          </cell>
          <cell r="B2190" t="str">
            <v>ESPELHO COMUM - ESPESSURA 3MM</v>
          </cell>
          <cell r="C2190" t="str">
            <v>M2</v>
          </cell>
          <cell r="D2190">
            <v>203.53</v>
          </cell>
        </row>
        <row r="2191">
          <cell r="A2191">
            <v>14001072</v>
          </cell>
          <cell r="B2191" t="str">
            <v>ESPELHO E=3MM COM MOLDURA DE ALUMÍNIO</v>
          </cell>
          <cell r="C2191" t="str">
            <v>M2</v>
          </cell>
          <cell r="D2191">
            <v>941.76</v>
          </cell>
        </row>
        <row r="2192">
          <cell r="A2192">
            <v>14050000</v>
          </cell>
          <cell r="B2192" t="str">
            <v>DEMOLIÇÕES</v>
          </cell>
          <cell r="C2192" t="str">
            <v>.</v>
          </cell>
          <cell r="D2192" t="str">
            <v>.</v>
          </cell>
        </row>
        <row r="2193">
          <cell r="A2193">
            <v>14050001</v>
          </cell>
          <cell r="B2193" t="str">
            <v>DEMOLIÇÃO DE VIDROS ENCAIXILHADOS EM GERAL, INCLUSIVE LIMPEZA DO CAIXILHO</v>
          </cell>
          <cell r="C2193" t="str">
            <v>M2</v>
          </cell>
          <cell r="D2193">
            <v>88.46</v>
          </cell>
        </row>
        <row r="2194">
          <cell r="A2194">
            <v>14060000</v>
          </cell>
          <cell r="B2194" t="str">
            <v>RETIRADAS</v>
          </cell>
          <cell r="C2194" t="str">
            <v>.</v>
          </cell>
          <cell r="D2194" t="str">
            <v>.</v>
          </cell>
        </row>
        <row r="2195">
          <cell r="A2195">
            <v>14060001</v>
          </cell>
          <cell r="B2195" t="str">
            <v>RETIRADA DE VIDROS ENCAIXILHADOS EM GERAL, INCLUSIVE LIMPEZA DO JANELA</v>
          </cell>
          <cell r="C2195" t="str">
            <v>M2</v>
          </cell>
          <cell r="D2195">
            <v>80.94</v>
          </cell>
        </row>
        <row r="2196">
          <cell r="A2196">
            <v>14070000</v>
          </cell>
          <cell r="B2196" t="str">
            <v>RECOLOCAÇÕES</v>
          </cell>
          <cell r="C2196" t="str">
            <v>.</v>
          </cell>
          <cell r="D2196" t="str">
            <v>.</v>
          </cell>
        </row>
        <row r="2197">
          <cell r="A2197">
            <v>14070001</v>
          </cell>
          <cell r="B2197" t="str">
            <v>RECOLOCAÇÃO DE VIDROS ENCAIXILHADOS EM GERAL</v>
          </cell>
          <cell r="C2197" t="str">
            <v>M2</v>
          </cell>
          <cell r="D2197">
            <v>101.7</v>
          </cell>
        </row>
        <row r="2198">
          <cell r="A2198">
            <v>15000000</v>
          </cell>
          <cell r="B2198" t="str">
            <v>PINTURA</v>
          </cell>
          <cell r="C2198">
            <v>0</v>
          </cell>
          <cell r="D2198">
            <v>0</v>
          </cell>
        </row>
        <row r="2199">
          <cell r="A2199">
            <v>15001000</v>
          </cell>
          <cell r="B2199" t="str">
            <v>PINTURA EM ALVENARIA E CONCRETO</v>
          </cell>
          <cell r="C2199" t="str">
            <v>.</v>
          </cell>
          <cell r="D2199" t="str">
            <v>.</v>
          </cell>
        </row>
        <row r="2200">
          <cell r="A2200">
            <v>15001001</v>
          </cell>
          <cell r="B2200" t="str">
            <v>AGUADA DE CAL - CONCRETO OU REBOCO SEM MASSA CORRIDA, INTERIOR</v>
          </cell>
          <cell r="C2200" t="str">
            <v>M2</v>
          </cell>
          <cell r="D2200">
            <v>8.0299999999999994</v>
          </cell>
        </row>
        <row r="2201">
          <cell r="A2201">
            <v>15001002</v>
          </cell>
          <cell r="B2201" t="str">
            <v>AGUADA DE CAL - CONCRETO OU REBOCO SEM MASSA CORRIDA, EXTERIOR</v>
          </cell>
          <cell r="C2201" t="str">
            <v>M2</v>
          </cell>
          <cell r="D2201">
            <v>10.94</v>
          </cell>
        </row>
        <row r="2202">
          <cell r="A2202">
            <v>15001008</v>
          </cell>
          <cell r="B2202" t="str">
            <v>TINTA HIDROFUGA A BASE DE CIMENTO - CONCRETO OU REBOCO SEM MASSA CORRIDA</v>
          </cell>
          <cell r="C2202" t="str">
            <v>M2</v>
          </cell>
          <cell r="D2202">
            <v>12.51</v>
          </cell>
        </row>
        <row r="2203">
          <cell r="A2203">
            <v>15001010</v>
          </cell>
          <cell r="B2203" t="str">
            <v>TINTA PVA (LÁTEX) - CONCRETO OU REBOCO SEM MASSA CORRIDA</v>
          </cell>
          <cell r="C2203" t="str">
            <v>M2</v>
          </cell>
          <cell r="D2203">
            <v>16.28</v>
          </cell>
        </row>
        <row r="2204">
          <cell r="A2204">
            <v>15001011</v>
          </cell>
          <cell r="B2204" t="str">
            <v>TINTA PVA (LÁTEX) - REBOCO COM MASSA CORRIDA</v>
          </cell>
          <cell r="C2204" t="str">
            <v>M2</v>
          </cell>
          <cell r="D2204">
            <v>38.46</v>
          </cell>
        </row>
        <row r="2205">
          <cell r="A2205">
            <v>15001015</v>
          </cell>
          <cell r="B2205" t="str">
            <v>TINTA ACRÍLICA - CONCRETO OU REBOCO SEM MASSA CORRIDA</v>
          </cell>
          <cell r="C2205" t="str">
            <v>M2</v>
          </cell>
          <cell r="D2205">
            <v>17.510000000000002</v>
          </cell>
        </row>
        <row r="2206">
          <cell r="A2206">
            <v>15001016</v>
          </cell>
          <cell r="B2206" t="str">
            <v>TINTA ACRÍLICA - REBOCO COM MASSA CORRIDA</v>
          </cell>
          <cell r="C2206" t="str">
            <v>M2</v>
          </cell>
          <cell r="D2206">
            <v>43.35</v>
          </cell>
        </row>
        <row r="2207">
          <cell r="A2207">
            <v>15001018</v>
          </cell>
          <cell r="B2207" t="str">
            <v>TINTA ACRÍLICA COR DE CONCRETO COM MASSA TEXTURA ACRÍLICA</v>
          </cell>
          <cell r="C2207" t="str">
            <v>M2</v>
          </cell>
          <cell r="D2207">
            <v>77.86</v>
          </cell>
        </row>
        <row r="2208">
          <cell r="A2208">
            <v>15001019</v>
          </cell>
          <cell r="B2208" t="str">
            <v>TINTA ACRÍLICA TEXTURADA</v>
          </cell>
          <cell r="C2208" t="str">
            <v>M2</v>
          </cell>
          <cell r="D2208">
            <v>28.68</v>
          </cell>
        </row>
        <row r="2209">
          <cell r="A2209">
            <v>15001023</v>
          </cell>
          <cell r="B2209" t="str">
            <v>TINTA ESMALTE SINTÉTICO - CONCRETO OU REBOCO SEM MASSA CORRIDA</v>
          </cell>
          <cell r="C2209" t="str">
            <v>M2</v>
          </cell>
          <cell r="D2209">
            <v>21</v>
          </cell>
        </row>
        <row r="2210">
          <cell r="A2210">
            <v>15001024</v>
          </cell>
          <cell r="B2210" t="str">
            <v>TINTA ESMALTE SINTÉTICO - CONCRETO OU REBOCO COM MASSA CORRIDA</v>
          </cell>
          <cell r="C2210" t="str">
            <v>M2</v>
          </cell>
          <cell r="D2210">
            <v>58.19</v>
          </cell>
        </row>
        <row r="2211">
          <cell r="A2211">
            <v>15001036</v>
          </cell>
          <cell r="B2211" t="str">
            <v>TINTA EPÓXI - REBOCO COM MASSA BASE EPÓXI</v>
          </cell>
          <cell r="C2211" t="str">
            <v>M2</v>
          </cell>
          <cell r="D2211">
            <v>199.22</v>
          </cell>
        </row>
        <row r="2212">
          <cell r="A2212">
            <v>15001070</v>
          </cell>
          <cell r="B2212" t="str">
            <v>HIDRO-REPELENTE A BASE DE SILICONE - CONCRETO OU ALVENARIA APARENTE (2 DEMÃOS)</v>
          </cell>
          <cell r="C2212" t="str">
            <v>M2</v>
          </cell>
          <cell r="D2212">
            <v>135.35</v>
          </cell>
        </row>
        <row r="2213">
          <cell r="A2213">
            <v>15001076</v>
          </cell>
          <cell r="B2213" t="str">
            <v>VERNIZ ACRÍLICO - CONCRETO APARENTE/ ALVENARIA</v>
          </cell>
          <cell r="C2213" t="str">
            <v>M2</v>
          </cell>
          <cell r="D2213">
            <v>31.93</v>
          </cell>
        </row>
        <row r="2214">
          <cell r="A2214">
            <v>15001077</v>
          </cell>
          <cell r="B2214" t="str">
            <v>APLICAÇÃO DE VERNIZ ANTI-PICHAÇÃO - BASE SOLVENTE - 2 DEMÃOS (REMOÇÃO DA PICHAÇÃO SOMENTE A SECO OU COM ÁGUA E SABÃO)</v>
          </cell>
          <cell r="C2214" t="str">
            <v>M2</v>
          </cell>
          <cell r="D2214">
            <v>41.71</v>
          </cell>
        </row>
        <row r="2215">
          <cell r="A2215">
            <v>15002000</v>
          </cell>
          <cell r="B2215" t="str">
            <v>PINTURA EM MADEIRA</v>
          </cell>
          <cell r="C2215" t="str">
            <v>.</v>
          </cell>
          <cell r="D2215" t="str">
            <v>.</v>
          </cell>
        </row>
        <row r="2216">
          <cell r="A2216">
            <v>15002010</v>
          </cell>
          <cell r="B2216" t="str">
            <v>ESMALTE SINTÉTICO - ESQUADRIAS E PEÇAS DE MARCENARIA, SEM EMASSAMENTO</v>
          </cell>
          <cell r="C2216" t="str">
            <v>M2</v>
          </cell>
          <cell r="D2216">
            <v>33.659999999999997</v>
          </cell>
        </row>
        <row r="2217">
          <cell r="A2217">
            <v>15002011</v>
          </cell>
          <cell r="B2217" t="str">
            <v>ESMALTE SINTÉTICO - ESQUADRIAS E PEÇAS DE MARCENARIA, COM EMASSAMENTO</v>
          </cell>
          <cell r="C2217" t="str">
            <v>M2</v>
          </cell>
          <cell r="D2217">
            <v>55.48</v>
          </cell>
        </row>
        <row r="2218">
          <cell r="A2218">
            <v>15002012</v>
          </cell>
          <cell r="B2218" t="str">
            <v>ESMALTE SINTÉTICO - ESTRUTURAS DE MADEIRA, SEM EMASSAMENTO</v>
          </cell>
          <cell r="C2218" t="str">
            <v>M2</v>
          </cell>
          <cell r="D2218">
            <v>16.899999999999999</v>
          </cell>
        </row>
        <row r="2219">
          <cell r="A2219">
            <v>15002014</v>
          </cell>
          <cell r="B2219" t="str">
            <v>ESMALTE SINTÉTICO - RODAPÉS, GUARNIÇÕES E MOLDURAS DE MADEIRA</v>
          </cell>
          <cell r="C2219" t="str">
            <v>M</v>
          </cell>
          <cell r="D2219">
            <v>6.12</v>
          </cell>
        </row>
        <row r="2220">
          <cell r="A2220">
            <v>15002040</v>
          </cell>
          <cell r="B2220" t="str">
            <v>LÍQUIDO IMUNIZANTE PARA MADEIRA A BASE DE PIRETROIDE DISSOLVIDO EM ISOPARAFINA - COM APLICAÇÃO</v>
          </cell>
          <cell r="C2220" t="str">
            <v>M2</v>
          </cell>
          <cell r="D2220">
            <v>25.76</v>
          </cell>
        </row>
        <row r="2221">
          <cell r="A2221">
            <v>15002060</v>
          </cell>
          <cell r="B2221" t="str">
            <v>VERNIZ A BASE DE POLIURETANO TIPO "MARÍTIMO" - ESQUADRIAS E PEÇAS DE MARCENARIA</v>
          </cell>
          <cell r="C2221" t="str">
            <v>M2</v>
          </cell>
          <cell r="D2221">
            <v>27.62</v>
          </cell>
        </row>
        <row r="2222">
          <cell r="A2222">
            <v>15003000</v>
          </cell>
          <cell r="B2222" t="str">
            <v>PINTURA EM METAL</v>
          </cell>
          <cell r="C2222" t="str">
            <v>.</v>
          </cell>
          <cell r="D2222" t="str">
            <v>.</v>
          </cell>
        </row>
        <row r="2223">
          <cell r="A2223">
            <v>15003004</v>
          </cell>
          <cell r="B2223" t="str">
            <v>TINTA BETUMINOSA - INTERIOR DE CALHAS, RUFOS E RINCÕES METÁLICOS</v>
          </cell>
          <cell r="C2223" t="str">
            <v>M</v>
          </cell>
          <cell r="D2223">
            <v>10.47</v>
          </cell>
        </row>
        <row r="2224">
          <cell r="A2224">
            <v>15003010</v>
          </cell>
          <cell r="B2224" t="str">
            <v>ESMALTE SINTÉTICO - ESQUADRIAS E PEÇAS DE SERRALHERIA</v>
          </cell>
          <cell r="C2224" t="str">
            <v>M2</v>
          </cell>
          <cell r="D2224">
            <v>48.52</v>
          </cell>
        </row>
        <row r="2225">
          <cell r="A2225">
            <v>15003012</v>
          </cell>
          <cell r="B2225" t="str">
            <v>ESMALTE SINTÉTICO - ESTRUTURAS METÁLICAS</v>
          </cell>
          <cell r="C2225" t="str">
            <v>M2</v>
          </cell>
          <cell r="D2225">
            <v>28.34</v>
          </cell>
        </row>
        <row r="2226">
          <cell r="A2226">
            <v>15003014</v>
          </cell>
          <cell r="B2226" t="str">
            <v>ESMALTE SINTÉTICO - EXTERIOR DE CALHAS, RUFOS E CONDUTORES</v>
          </cell>
          <cell r="C2226" t="str">
            <v>M</v>
          </cell>
          <cell r="D2226">
            <v>17.02</v>
          </cell>
        </row>
        <row r="2227">
          <cell r="A2227">
            <v>15003101</v>
          </cell>
          <cell r="B2227" t="str">
            <v>ESMALTE SINTÉTICO APLICADO DE FORMA MECÂNICA - ESQUADRIAS E PEÇAS DE SERRALHERIA</v>
          </cell>
          <cell r="C2227" t="str">
            <v>M2</v>
          </cell>
          <cell r="D2227">
            <v>20.71</v>
          </cell>
        </row>
        <row r="2228">
          <cell r="A2228">
            <v>15050000</v>
          </cell>
          <cell r="B2228" t="str">
            <v>DEMOLIÇÕES</v>
          </cell>
          <cell r="C2228" t="str">
            <v>.</v>
          </cell>
          <cell r="D2228" t="str">
            <v>.</v>
          </cell>
        </row>
        <row r="2229">
          <cell r="A2229">
            <v>15050001</v>
          </cell>
          <cell r="B2229" t="str">
            <v>REMOÇÃO DE AGUADA DE CAL OU TINTA A BASE DE CIMENTO - ESCOVA DE AÇO</v>
          </cell>
          <cell r="C2229" t="str">
            <v>M2</v>
          </cell>
          <cell r="D2229">
            <v>2.92</v>
          </cell>
        </row>
        <row r="2230">
          <cell r="A2230">
            <v>15050003</v>
          </cell>
          <cell r="B2230" t="str">
            <v>REMOÇÃO DE PINTURA EM ALVENARIA E CONCRETO - LIXA</v>
          </cell>
          <cell r="C2230" t="str">
            <v>M2</v>
          </cell>
          <cell r="D2230">
            <v>6.68</v>
          </cell>
        </row>
        <row r="2231">
          <cell r="A2231">
            <v>15050004</v>
          </cell>
          <cell r="B2231" t="str">
            <v>REMOÇÃO DE PINTURA EM ALVENARIA E CONCRETO - REMOVEDOR</v>
          </cell>
          <cell r="C2231" t="str">
            <v>M2</v>
          </cell>
          <cell r="D2231">
            <v>13.27</v>
          </cell>
        </row>
        <row r="2232">
          <cell r="A2232">
            <v>15050005</v>
          </cell>
          <cell r="B2232" t="str">
            <v>REMOÇÃO DE PINTURA EM CONCRETO - JATEAMENTO</v>
          </cell>
          <cell r="C2232" t="str">
            <v>M2</v>
          </cell>
          <cell r="D2232">
            <v>126.78</v>
          </cell>
        </row>
        <row r="2233">
          <cell r="A2233">
            <v>15050010</v>
          </cell>
          <cell r="B2233" t="str">
            <v>REMOÇÃO DE PINTURA EM ESQUADRIAS E FORROS DE MADEIRA - LIXA</v>
          </cell>
          <cell r="C2233" t="str">
            <v>M2</v>
          </cell>
          <cell r="D2233">
            <v>9.1199999999999992</v>
          </cell>
        </row>
        <row r="2234">
          <cell r="A2234">
            <v>15050011</v>
          </cell>
          <cell r="B2234" t="str">
            <v>REMOÇÃO DE PINTURA EM ESQUADRIAS E FORROS DE MADEIRA - REMOVEDOR</v>
          </cell>
          <cell r="C2234" t="str">
            <v>M2</v>
          </cell>
          <cell r="D2234">
            <v>16.190000000000001</v>
          </cell>
        </row>
        <row r="2235">
          <cell r="A2235">
            <v>15050013</v>
          </cell>
          <cell r="B2235" t="str">
            <v>REMOÇÃO DE PINTURA EM RODAPÉS E MOLDURAS DE MADEIRA - LIXA</v>
          </cell>
          <cell r="C2235" t="str">
            <v>M</v>
          </cell>
          <cell r="D2235">
            <v>1.53</v>
          </cell>
        </row>
        <row r="2236">
          <cell r="A2236">
            <v>15050014</v>
          </cell>
          <cell r="B2236" t="str">
            <v>REMOÇÃO DE PINTURA EM RODAPÉS E MOLDURAS DE MADEIRA - REMOVEDOR</v>
          </cell>
          <cell r="C2236" t="str">
            <v>M</v>
          </cell>
          <cell r="D2236">
            <v>2.36</v>
          </cell>
        </row>
        <row r="2237">
          <cell r="A2237">
            <v>15050020</v>
          </cell>
          <cell r="B2237" t="str">
            <v>REMOÇÃO DE PINTURA EM ESQUADRIAS E PEÇAS DE SERRALHERIA - LIXA</v>
          </cell>
          <cell r="C2237" t="str">
            <v>M2</v>
          </cell>
          <cell r="D2237">
            <v>8.86</v>
          </cell>
        </row>
        <row r="2238">
          <cell r="A2238">
            <v>15050021</v>
          </cell>
          <cell r="B2238" t="str">
            <v>REMOÇÃO DE PINTURA EM ESQUADRIAS E PEÇAS DE SERRALHERIA - REMOVEDOR</v>
          </cell>
          <cell r="C2238" t="str">
            <v>M2</v>
          </cell>
          <cell r="D2238">
            <v>14.73</v>
          </cell>
        </row>
        <row r="2239">
          <cell r="A2239">
            <v>15050023</v>
          </cell>
          <cell r="B2239" t="str">
            <v>REMOÇÃO DE PINTURA EM ESTRUTURAS METÁLICAS - JATEAMENTO</v>
          </cell>
          <cell r="C2239" t="str">
            <v>M2</v>
          </cell>
          <cell r="D2239">
            <v>126.78</v>
          </cell>
        </row>
        <row r="2240">
          <cell r="A2240">
            <v>15080000</v>
          </cell>
          <cell r="B2240" t="str">
            <v>SERVIÇOS PARCIAIS</v>
          </cell>
          <cell r="C2240" t="str">
            <v>.</v>
          </cell>
          <cell r="D2240" t="str">
            <v>.</v>
          </cell>
        </row>
        <row r="2241">
          <cell r="A2241">
            <v>15080001</v>
          </cell>
          <cell r="B2241" t="str">
            <v>PVA (LÁTEX) - REPINTURA DE ALVENARIA E CONCRETO, COM RETOQUES DE MASSA</v>
          </cell>
          <cell r="C2241" t="str">
            <v>M2</v>
          </cell>
          <cell r="D2241">
            <v>20.55</v>
          </cell>
        </row>
        <row r="2242">
          <cell r="A2242">
            <v>15080005</v>
          </cell>
          <cell r="B2242" t="str">
            <v>TINTA ACRÍLICA - REPINTURA DE ALVENARIA E CONCRETO COM RETOQUE DE MASSA</v>
          </cell>
          <cell r="C2242" t="str">
            <v>M2</v>
          </cell>
          <cell r="D2242">
            <v>22.27</v>
          </cell>
        </row>
        <row r="2243">
          <cell r="A2243">
            <v>15080030</v>
          </cell>
          <cell r="B2243" t="str">
            <v>ESMALTE SINTÉTICO - REPINTURA DE ESQUADRIAS DE MADEIRA</v>
          </cell>
          <cell r="C2243" t="str">
            <v>M2</v>
          </cell>
          <cell r="D2243">
            <v>21.14</v>
          </cell>
        </row>
        <row r="2244">
          <cell r="A2244">
            <v>15080031</v>
          </cell>
          <cell r="B2244" t="str">
            <v>ESMALTE SINTÉTICO - REPINTURA DE ESTRUTURAS DE MADEIRA</v>
          </cell>
          <cell r="C2244" t="str">
            <v>M2</v>
          </cell>
          <cell r="D2244">
            <v>14.14</v>
          </cell>
        </row>
        <row r="2245">
          <cell r="A2245">
            <v>15080032</v>
          </cell>
          <cell r="B2245" t="str">
            <v>ESMALTE SINTÉTICO - REPINTURA DE FORROS DE MADEIRA</v>
          </cell>
          <cell r="C2245" t="str">
            <v>M2</v>
          </cell>
          <cell r="D2245">
            <v>22.2</v>
          </cell>
        </row>
        <row r="2246">
          <cell r="A2246">
            <v>15080033</v>
          </cell>
          <cell r="B2246" t="str">
            <v>ESMALTE SINTÉTICO - REPINTURA DE RODAPÉS E MOLDURAS DE MADEIRA</v>
          </cell>
          <cell r="C2246" t="str">
            <v>M</v>
          </cell>
          <cell r="D2246">
            <v>3.79</v>
          </cell>
        </row>
        <row r="2247">
          <cell r="A2247">
            <v>15080034</v>
          </cell>
          <cell r="B2247" t="str">
            <v>ESMALTE SINTÉTICO - REPINTURA DE ESQUADRIAS METÁLICAS</v>
          </cell>
          <cell r="C2247" t="str">
            <v>M2</v>
          </cell>
          <cell r="D2247">
            <v>24.54</v>
          </cell>
        </row>
        <row r="2248">
          <cell r="A2248">
            <v>17000000</v>
          </cell>
          <cell r="B2248" t="str">
            <v>SERV.COMPLEMENTARES</v>
          </cell>
          <cell r="C2248">
            <v>0</v>
          </cell>
          <cell r="D2248">
            <v>0</v>
          </cell>
        </row>
        <row r="2249">
          <cell r="A2249">
            <v>17001000</v>
          </cell>
          <cell r="B2249" t="str">
            <v>FECHAMENTOS</v>
          </cell>
          <cell r="C2249" t="str">
            <v>.</v>
          </cell>
          <cell r="D2249" t="str">
            <v>.</v>
          </cell>
        </row>
        <row r="2250">
          <cell r="A2250">
            <v>17001027</v>
          </cell>
          <cell r="B2250" t="str">
            <v>FP.04 - ALAMBRADO EM TUBO GALVANIZADO E TELA GALVANIZADA H=2,00M</v>
          </cell>
          <cell r="C2250" t="str">
            <v>M</v>
          </cell>
          <cell r="D2250">
            <v>549.84</v>
          </cell>
        </row>
        <row r="2251">
          <cell r="A2251">
            <v>17001028</v>
          </cell>
          <cell r="B2251" t="str">
            <v>FP.05 - ALAMBRADO EM TUBO GALVANIZADO E TELA GALVANIZADA H=1,00M</v>
          </cell>
          <cell r="C2251" t="str">
            <v>M</v>
          </cell>
          <cell r="D2251">
            <v>226</v>
          </cell>
        </row>
        <row r="2252">
          <cell r="A2252">
            <v>17001029</v>
          </cell>
          <cell r="B2252" t="str">
            <v>FP.03 - ALAMBRADO PARA QUADRAS DE ESPORTE - GP.6/EDIF - TG/4,5M</v>
          </cell>
          <cell r="C2252" t="str">
            <v>M</v>
          </cell>
          <cell r="D2252">
            <v>834.76</v>
          </cell>
        </row>
        <row r="2253">
          <cell r="A2253">
            <v>17001030</v>
          </cell>
          <cell r="B2253" t="str">
            <v>FP.07 - GRADIL DE FERRO PERFILADO - GE-1/EDIF</v>
          </cell>
          <cell r="C2253" t="str">
            <v>M</v>
          </cell>
          <cell r="D2253">
            <v>877.82</v>
          </cell>
        </row>
        <row r="2254">
          <cell r="A2254">
            <v>17001031</v>
          </cell>
          <cell r="B2254" t="str">
            <v>FP.01 - GRADIL DE FERRO PERFILADO, TIPO PARQUE SEM MURETA - GP-5/DEPAVE</v>
          </cell>
          <cell r="C2254" t="str">
            <v>M</v>
          </cell>
          <cell r="D2254">
            <v>1427.43</v>
          </cell>
        </row>
        <row r="2255">
          <cell r="A2255">
            <v>17001032</v>
          </cell>
          <cell r="B2255" t="str">
            <v>FP.02 - GRADIL DE FERRO PERFILADO, TIPO PARQUE COM MURETA - GPM-1/DEPAVE</v>
          </cell>
          <cell r="C2255" t="str">
            <v>M</v>
          </cell>
          <cell r="D2255">
            <v>1532.97</v>
          </cell>
        </row>
        <row r="2256">
          <cell r="A2256">
            <v>17001033</v>
          </cell>
          <cell r="B2256" t="str">
            <v>FP.06 - GRADIL/PEITORIL DE FERRO PERFILADO H=1,00M</v>
          </cell>
          <cell r="C2256" t="str">
            <v>M</v>
          </cell>
          <cell r="D2256">
            <v>343.72</v>
          </cell>
        </row>
        <row r="2257">
          <cell r="A2257">
            <v>17001034</v>
          </cell>
          <cell r="B2257" t="str">
            <v>PP.38 - PORTÃO DE FERRO PERFILADO, TIPO PARQUE (GP.5/GPM1) 2,00M, 1 FOLHA</v>
          </cell>
          <cell r="C2257" t="str">
            <v>UN</v>
          </cell>
          <cell r="D2257">
            <v>4055.91</v>
          </cell>
        </row>
        <row r="2258">
          <cell r="A2258">
            <v>17001035</v>
          </cell>
          <cell r="B2258" t="str">
            <v>PP.37 - PORTÃO DE FERRO PERFILADO, TIPO PARQUE (GP.5/GPM.1) 1,50M, 1 FOLHA</v>
          </cell>
          <cell r="C2258" t="str">
            <v>UN</v>
          </cell>
          <cell r="D2258">
            <v>3495.48</v>
          </cell>
        </row>
        <row r="2259">
          <cell r="A2259">
            <v>17001036</v>
          </cell>
          <cell r="B2259" t="str">
            <v>PP.39/PP.40 - PORTÃO DE FERRO PERFILADO TIPO PARQUE (GP.5/GPM1) 3,0M, 1 OU 2 FOLHAS</v>
          </cell>
          <cell r="C2259" t="str">
            <v>UN</v>
          </cell>
          <cell r="D2259">
            <v>5495.12</v>
          </cell>
        </row>
        <row r="2260">
          <cell r="A2260">
            <v>17001037</v>
          </cell>
          <cell r="B2260" t="str">
            <v>PP.41 - PORTÃO DE FERRO PERFILADO, TIPO PARQUE (GP-5/GPM-1) 4,00M, 2 FOLHAS</v>
          </cell>
          <cell r="C2260" t="str">
            <v>UN</v>
          </cell>
          <cell r="D2260">
            <v>6629.98</v>
          </cell>
        </row>
        <row r="2261">
          <cell r="A2261">
            <v>17001038</v>
          </cell>
          <cell r="B2261" t="str">
            <v>PP.42 - PORTÃO DE FERRO PERFILADO, TIPO PARQUE (GP-5/GPM-1) 6,00M, 2 FOLHAS</v>
          </cell>
          <cell r="C2261" t="str">
            <v>UN</v>
          </cell>
          <cell r="D2261">
            <v>9026.34</v>
          </cell>
        </row>
        <row r="2262">
          <cell r="A2262">
            <v>17001040</v>
          </cell>
          <cell r="B2262" t="str">
            <v>PP.15/19 - PORTÃO EM FERRO PERFILADO COM CHAPA, 1 FOLHA</v>
          </cell>
          <cell r="C2262" t="str">
            <v>M2</v>
          </cell>
          <cell r="D2262">
            <v>682.07</v>
          </cell>
        </row>
        <row r="2263">
          <cell r="A2263">
            <v>17001041</v>
          </cell>
          <cell r="B2263" t="str">
            <v>PP.20/24 - PORTÃO EM FERRO PERFILADO COM TELA, 1 FOLHA</v>
          </cell>
          <cell r="C2263" t="str">
            <v>M2</v>
          </cell>
          <cell r="D2263">
            <v>527.27</v>
          </cell>
        </row>
        <row r="2264">
          <cell r="A2264">
            <v>17001042</v>
          </cell>
          <cell r="B2264" t="str">
            <v>PP.25/29 - PORTÃO EM FERRO PERFILADO COM CHAPA, 2 FOLHAS</v>
          </cell>
          <cell r="C2264" t="str">
            <v>M2</v>
          </cell>
          <cell r="D2264">
            <v>677</v>
          </cell>
        </row>
        <row r="2265">
          <cell r="A2265">
            <v>17001043</v>
          </cell>
          <cell r="B2265" t="str">
            <v>PP.30/34 - PORTÃO EM FERRO PERFILADO COM TELA, 2 FOLHAS</v>
          </cell>
          <cell r="C2265" t="str">
            <v>M2</v>
          </cell>
          <cell r="D2265">
            <v>520.17999999999995</v>
          </cell>
        </row>
        <row r="2266">
          <cell r="A2266">
            <v>17001044</v>
          </cell>
          <cell r="B2266" t="str">
            <v>PP.43/44 - PORTÃO EM FERRO PERFILADO COM CHAPA, 1 FOLHA, H=1,00M</v>
          </cell>
          <cell r="C2266" t="str">
            <v>M2</v>
          </cell>
          <cell r="D2266">
            <v>707.85</v>
          </cell>
        </row>
        <row r="2267">
          <cell r="A2267">
            <v>17001045</v>
          </cell>
          <cell r="B2267" t="str">
            <v>PP.45/46 - PORTÃO EM FERRO PERFILADO COM TELA, 1 FOLHA, H=1,00M</v>
          </cell>
          <cell r="C2267" t="str">
            <v>M2</v>
          </cell>
          <cell r="D2267">
            <v>554.92999999999995</v>
          </cell>
        </row>
        <row r="2268">
          <cell r="A2268">
            <v>17001064</v>
          </cell>
          <cell r="B2268" t="str">
            <v>FV.15/16 - MURO DE FECHO EM BLOCOS E ESTRUTURA DE CONCRETO, FUNDAÇÃO COM BROCAS</v>
          </cell>
          <cell r="C2268" t="str">
            <v>M</v>
          </cell>
          <cell r="D2268">
            <v>795.63</v>
          </cell>
        </row>
        <row r="2269">
          <cell r="A2269">
            <v>17001070</v>
          </cell>
          <cell r="B2269" t="str">
            <v>MURO DE ARRIMO H=1,40M, COM DRENAGEM</v>
          </cell>
          <cell r="C2269" t="str">
            <v>M</v>
          </cell>
          <cell r="D2269">
            <v>2390.7399999999998</v>
          </cell>
        </row>
        <row r="2270">
          <cell r="A2270">
            <v>17001071</v>
          </cell>
          <cell r="B2270" t="str">
            <v>MURO DE ARRIMO H=2,50M, COM DRENAGEM</v>
          </cell>
          <cell r="C2270" t="str">
            <v>M</v>
          </cell>
          <cell r="D2270">
            <v>4109.8599999999997</v>
          </cell>
        </row>
        <row r="2271">
          <cell r="A2271">
            <v>17001072</v>
          </cell>
          <cell r="B2271" t="str">
            <v>MURO DE ARRIMO H=3,50M, COM DRENAGEM</v>
          </cell>
          <cell r="C2271" t="str">
            <v>M</v>
          </cell>
          <cell r="D2271">
            <v>7729.04</v>
          </cell>
        </row>
        <row r="2272">
          <cell r="A2272">
            <v>17001073</v>
          </cell>
          <cell r="B2272" t="str">
            <v>MURO DE ARRIMO H=4,50M, COM DRENAGEM</v>
          </cell>
          <cell r="C2272" t="str">
            <v>M</v>
          </cell>
          <cell r="D2272">
            <v>9107.07</v>
          </cell>
        </row>
        <row r="2273">
          <cell r="A2273">
            <v>17001076</v>
          </cell>
          <cell r="B2273" t="str">
            <v>FV.08 - MURETA DE BLOCOS DE CONCRETO</v>
          </cell>
          <cell r="C2273" t="str">
            <v>M</v>
          </cell>
          <cell r="D2273">
            <v>435.58</v>
          </cell>
        </row>
        <row r="2274">
          <cell r="A2274">
            <v>17001080</v>
          </cell>
          <cell r="B2274" t="str">
            <v>FV.12/13 - MURETA DE ARRIMO EM BLOCOS DE CONCRETO, H=1,00 M</v>
          </cell>
          <cell r="C2274" t="str">
            <v>M</v>
          </cell>
          <cell r="D2274">
            <v>1095.6400000000001</v>
          </cell>
        </row>
        <row r="2275">
          <cell r="A2275">
            <v>17001081</v>
          </cell>
          <cell r="B2275" t="str">
            <v>FV.14 - MURETA DE ARRIMO EM BLOCOS DE CONCRETO H=1,00M - CHAPISCADO</v>
          </cell>
          <cell r="C2275" t="str">
            <v>M</v>
          </cell>
          <cell r="D2275">
            <v>1106.3</v>
          </cell>
        </row>
        <row r="2276">
          <cell r="A2276">
            <v>17001082</v>
          </cell>
          <cell r="B2276" t="str">
            <v>FV15/16 - MURO FECHO EM BLOCO E ESTRUT. CONCRETO FUND. EM BROCAS (H=2,5M)</v>
          </cell>
          <cell r="C2276" t="str">
            <v>M</v>
          </cell>
          <cell r="D2276">
            <v>1004.62</v>
          </cell>
        </row>
        <row r="2277">
          <cell r="A2277">
            <v>17001083</v>
          </cell>
          <cell r="B2277" t="str">
            <v>MURETA EM BLOCOS DE CONCRETO H=0,50M (REVESTIDO)</v>
          </cell>
          <cell r="C2277" t="str">
            <v>M</v>
          </cell>
          <cell r="D2277">
            <v>200.19</v>
          </cell>
        </row>
        <row r="2278">
          <cell r="A2278">
            <v>17001090</v>
          </cell>
          <cell r="B2278" t="str">
            <v>GRADIL DE FERRO GALVANIZADO ELETROFUNDIDO - BARRA 25X2MM - MALHA 65X132MM - MONTANTE COM DISTÂNCIA DE 1650MM - SEM PINTURA</v>
          </cell>
          <cell r="C2278" t="str">
            <v>M2</v>
          </cell>
          <cell r="D2278">
            <v>282.99</v>
          </cell>
        </row>
        <row r="2279">
          <cell r="A2279">
            <v>17001091</v>
          </cell>
          <cell r="B2279" t="str">
            <v>GRADIL DE FERRO GALVANIZADO ELETROFUNDIDO - BARRA 25X2MM - MALHA 65X132MM - MONTANTE COM DISTÂNCIA DE 1650MM - COM PINTURA</v>
          </cell>
          <cell r="C2279" t="str">
            <v>M2</v>
          </cell>
          <cell r="D2279">
            <v>345.95</v>
          </cell>
        </row>
        <row r="2280">
          <cell r="A2280">
            <v>17001092</v>
          </cell>
          <cell r="B2280" t="str">
            <v>PORTÃO EM FERRO GALVANIZADO ELETROFUNDIDO, MALHA 65X132MM, DE ABRIR, 1 FOLHA, SEM PINTURA</v>
          </cell>
          <cell r="C2280" t="str">
            <v>M2</v>
          </cell>
          <cell r="D2280">
            <v>961.43</v>
          </cell>
        </row>
        <row r="2281">
          <cell r="A2281">
            <v>17001093</v>
          </cell>
          <cell r="B2281" t="str">
            <v>PORTÃO EM FERRO GALVANIZADO ELETROFUNDIDO MALHA 65X132MM, DE ABRIR, 1 FOLHA, COM PINTURA ELETROLÍTICA</v>
          </cell>
          <cell r="C2281" t="str">
            <v>M2</v>
          </cell>
          <cell r="D2281">
            <v>1508.66</v>
          </cell>
        </row>
        <row r="2282">
          <cell r="A2282">
            <v>17001094</v>
          </cell>
          <cell r="B2282" t="str">
            <v>PORTÃO EM FERRO GALVANIZADO ELETROFUNDIDO MALHA 65X132MM, DE ABRIR, 2 FOLHAS, SEM PINTURA</v>
          </cell>
          <cell r="C2282" t="str">
            <v>M2</v>
          </cell>
          <cell r="D2282">
            <v>914.77</v>
          </cell>
        </row>
        <row r="2283">
          <cell r="A2283">
            <v>17001095</v>
          </cell>
          <cell r="B2283" t="str">
            <v>PORTÃO EM FERRO GALVANIZADO ELETROFUNDIDO MALHA 65X132MM, DE ABRIR, 2 FOLHAS, COM PINTURA ELETROLÍTICA</v>
          </cell>
          <cell r="C2283" t="str">
            <v>M2</v>
          </cell>
          <cell r="D2283">
            <v>1353.23</v>
          </cell>
        </row>
        <row r="2284">
          <cell r="A2284">
            <v>17001096</v>
          </cell>
          <cell r="B2284" t="str">
            <v>PORTÃO EM FERRO GALVANIZADO ELETROFUNDIDO MALHA 65X132MM, DE CORRER, SEM PINTURA</v>
          </cell>
          <cell r="C2284" t="str">
            <v>M2</v>
          </cell>
          <cell r="D2284">
            <v>1106.79</v>
          </cell>
        </row>
        <row r="2285">
          <cell r="A2285">
            <v>17001097</v>
          </cell>
          <cell r="B2285" t="str">
            <v>PORTÃO EM FERRO GALVANIZADO ELETROFUNDIDO MALHA 65X132MM, DE CORRER, COM PINTURA ELETROLÍTICA</v>
          </cell>
          <cell r="C2285" t="str">
            <v>M2</v>
          </cell>
          <cell r="D2285">
            <v>1724.68</v>
          </cell>
        </row>
        <row r="2286">
          <cell r="A2286">
            <v>17002000</v>
          </cell>
          <cell r="B2286" t="str">
            <v>PAVIMENTAÇÃO</v>
          </cell>
          <cell r="C2286" t="str">
            <v>.</v>
          </cell>
          <cell r="D2286" t="str">
            <v>.</v>
          </cell>
        </row>
        <row r="2287">
          <cell r="A2287">
            <v>17002001</v>
          </cell>
          <cell r="B2287" t="str">
            <v>NC.01 - CONCRETO SIMPLES DESEMPENADO E RIPADO, 200KG CIM/M3</v>
          </cell>
          <cell r="C2287" t="str">
            <v>M3</v>
          </cell>
          <cell r="D2287">
            <v>876.34</v>
          </cell>
        </row>
        <row r="2288">
          <cell r="A2288">
            <v>17002002</v>
          </cell>
          <cell r="B2288" t="str">
            <v>NC.02 - CONCRETO DESEMPENADO E RIPADO (PMSP-DL.1009/47), 335KG CIM/M3 - 7CM</v>
          </cell>
          <cell r="C2288" t="str">
            <v>M2</v>
          </cell>
          <cell r="D2288">
            <v>68.13</v>
          </cell>
        </row>
        <row r="2289">
          <cell r="A2289">
            <v>17002010</v>
          </cell>
          <cell r="B2289" t="str">
            <v>NC.10 - PISO DE CONCRETO INTERTRAVADO, ESPESSURA 6CM</v>
          </cell>
          <cell r="C2289" t="str">
            <v>M2</v>
          </cell>
          <cell r="D2289">
            <v>107.65</v>
          </cell>
        </row>
        <row r="2290">
          <cell r="A2290">
            <v>17002011</v>
          </cell>
          <cell r="B2290" t="str">
            <v>NC.11 - PISO DE CONCRETO INTERTRAVADO, ESPESSURA 8CM</v>
          </cell>
          <cell r="C2290" t="str">
            <v>M2</v>
          </cell>
          <cell r="D2290">
            <v>111.27</v>
          </cell>
        </row>
        <row r="2291">
          <cell r="A2291">
            <v>17002012</v>
          </cell>
          <cell r="B2291" t="str">
            <v>NC.12 - PISO DE CONCRETO INTERTRAVADO, ESPESSURA 10CM</v>
          </cell>
          <cell r="C2291" t="str">
            <v>M2</v>
          </cell>
          <cell r="D2291">
            <v>144.49</v>
          </cell>
        </row>
        <row r="2292">
          <cell r="A2292">
            <v>17002013</v>
          </cell>
          <cell r="B2292" t="str">
            <v>CONCRETO SIMPLES COM AGREGADO RECICLADO, DESEMPENADO E RIPADO -200KG CIM/M3</v>
          </cell>
          <cell r="C2292" t="str">
            <v>M3</v>
          </cell>
          <cell r="D2292">
            <v>821.77</v>
          </cell>
        </row>
        <row r="2293">
          <cell r="A2293">
            <v>17002014</v>
          </cell>
          <cell r="B2293" t="str">
            <v>CONCRETO COM AGREGADO RECICLADO DESEMPENADO E RIPADO, TIPO PMSP -DL1009/47,335KGCIM/M3-7CM</v>
          </cell>
          <cell r="C2293" t="str">
            <v>M2</v>
          </cell>
          <cell r="D2293">
            <v>64.58</v>
          </cell>
        </row>
        <row r="2294">
          <cell r="A2294">
            <v>17002015</v>
          </cell>
          <cell r="B2294" t="str">
            <v>NC.15 - LAJOTA PRÉ-MOLDADA DE CONCRETO E=7CM - JUNTA DE GRAMA</v>
          </cell>
          <cell r="C2294" t="str">
            <v>M2</v>
          </cell>
          <cell r="D2294">
            <v>71.319999999999993</v>
          </cell>
        </row>
        <row r="2295">
          <cell r="A2295">
            <v>17002018</v>
          </cell>
          <cell r="B2295" t="str">
            <v>NC.18 - LAJOTA DE CONCRETO MOLDADA "IN LOCO", TIPO PMSP E=7CM JUNTA DE PEDRISCO</v>
          </cell>
          <cell r="C2295" t="str">
            <v>M2</v>
          </cell>
          <cell r="D2295">
            <v>66.23</v>
          </cell>
        </row>
        <row r="2296">
          <cell r="A2296">
            <v>17002019</v>
          </cell>
          <cell r="B2296" t="str">
            <v>NC.19 - LAJOTA DE CONCRETO MOLDADA "IN LOCO", TIPO PMSP E=7CM - JUNTA DE ARGAMASSA</v>
          </cell>
          <cell r="C2296" t="str">
            <v>M2</v>
          </cell>
          <cell r="D2296">
            <v>67.790000000000006</v>
          </cell>
        </row>
        <row r="2297">
          <cell r="A2297">
            <v>17002025</v>
          </cell>
          <cell r="B2297" t="str">
            <v>NC.05 -  MOSAICO PORTUGUÊS, UMA OU DUAS CORES, SOBRE BASE DE AREIA</v>
          </cell>
          <cell r="C2297" t="str">
            <v>M2</v>
          </cell>
          <cell r="D2297">
            <v>261.58</v>
          </cell>
        </row>
        <row r="2298">
          <cell r="A2298">
            <v>17002026</v>
          </cell>
          <cell r="B2298" t="str">
            <v>NC.06 -  MOSAICO PORTUGUÊS, UMA OU DUAS CORES, SOBRE BASE DE CONCRETO</v>
          </cell>
          <cell r="C2298" t="str">
            <v>M2</v>
          </cell>
          <cell r="D2298">
            <v>236.09</v>
          </cell>
        </row>
        <row r="2299">
          <cell r="A2299">
            <v>17002029</v>
          </cell>
          <cell r="B2299" t="str">
            <v>PEDRISCO - FORNECIMENTO E ESPALHAMENTO COM COMPACTAÇÃO MECÂNICA</v>
          </cell>
          <cell r="C2299" t="str">
            <v>M3</v>
          </cell>
          <cell r="D2299">
            <v>266.42</v>
          </cell>
        </row>
        <row r="2300">
          <cell r="A2300">
            <v>17002030</v>
          </cell>
          <cell r="B2300" t="str">
            <v>PEDRISCO COM COMPACTAÇÃO MANUAL - ESPESSURA 5CM</v>
          </cell>
          <cell r="C2300" t="str">
            <v>M2</v>
          </cell>
          <cell r="D2300">
            <v>14.87</v>
          </cell>
        </row>
        <row r="2301">
          <cell r="A2301">
            <v>17002031</v>
          </cell>
          <cell r="B2301" t="str">
            <v>PÓ DE BRITA COM COMPACTAÇÃO MECÂNICA - ESPESSURA 10CM</v>
          </cell>
          <cell r="C2301" t="str">
            <v>M2</v>
          </cell>
          <cell r="D2301">
            <v>32.18</v>
          </cell>
        </row>
        <row r="2302">
          <cell r="A2302">
            <v>17002032</v>
          </cell>
          <cell r="B2302" t="str">
            <v>PEDRA BRITADA N.2 COM COMPACTAÇÃO MANUAL - 5CM</v>
          </cell>
          <cell r="C2302" t="str">
            <v>M2</v>
          </cell>
          <cell r="D2302">
            <v>13.74</v>
          </cell>
        </row>
        <row r="2303">
          <cell r="A2303">
            <v>17002033</v>
          </cell>
          <cell r="B2303" t="str">
            <v>PEDRISCO RECICLADO, FORNECIMENTO E ESPALHAMENTO COM  COMPACTAÇÃO MECÂNICA</v>
          </cell>
          <cell r="C2303" t="str">
            <v>M3</v>
          </cell>
          <cell r="D2303">
            <v>133.94999999999999</v>
          </cell>
        </row>
        <row r="2304">
          <cell r="A2304">
            <v>17002034</v>
          </cell>
          <cell r="B2304" t="str">
            <v>PEDRISCO RECICLADO COM COMPACTAÇÃO MANUAL - ESPESSURA 5CM</v>
          </cell>
          <cell r="C2304" t="str">
            <v>M2</v>
          </cell>
          <cell r="D2304">
            <v>6.63</v>
          </cell>
        </row>
        <row r="2305">
          <cell r="A2305">
            <v>17002035</v>
          </cell>
          <cell r="B2305" t="str">
            <v>AGREGADO RECICLADO FINO COMPACTAÇÃO MECÂNICA - ESPESSURA 10CM</v>
          </cell>
          <cell r="C2305" t="str">
            <v>M2</v>
          </cell>
          <cell r="D2305">
            <v>13.4</v>
          </cell>
        </row>
        <row r="2306">
          <cell r="A2306">
            <v>17002036</v>
          </cell>
          <cell r="B2306" t="str">
            <v>AGREGADO RECICLADO N.2 COM COMPACTAÇÃO MANUAL - 5CM</v>
          </cell>
          <cell r="C2306" t="str">
            <v>M2</v>
          </cell>
          <cell r="D2306">
            <v>7.04</v>
          </cell>
        </row>
        <row r="2307">
          <cell r="A2307">
            <v>17002038</v>
          </cell>
          <cell r="B2307" t="str">
            <v>MOSAICO PORTUGUÊS UMA OU DUAS CORES, SOBRE BASE DE CONCRETO COM AGREGADO RECICLADO</v>
          </cell>
          <cell r="C2307" t="str">
            <v>M2</v>
          </cell>
          <cell r="D2307">
            <v>222.62</v>
          </cell>
        </row>
        <row r="2308">
          <cell r="A2308">
            <v>17002040</v>
          </cell>
          <cell r="B2308" t="str">
            <v>PAVIMENTAÇÃO ASFÁLTICA PARA TRÁFEGO MÉDIO (POR PENETRAÇÃO)</v>
          </cell>
          <cell r="C2308" t="str">
            <v>M2</v>
          </cell>
          <cell r="D2308">
            <v>63.96</v>
          </cell>
        </row>
        <row r="2309">
          <cell r="A2309">
            <v>17002042</v>
          </cell>
          <cell r="B2309" t="str">
            <v>NC.27 - PASSEIO DE CONCRETO, FCK=25MPA, INCLUINDO PREPARO DA CAIXA E LASTRO DE BRITA</v>
          </cell>
          <cell r="C2309" t="str">
            <v>M3</v>
          </cell>
          <cell r="D2309">
            <v>824.11</v>
          </cell>
        </row>
        <row r="2310">
          <cell r="A2310">
            <v>17002043</v>
          </cell>
          <cell r="B2310" t="str">
            <v>NC.27 - PASSEIO DE CONCRETO ARMADO, FCK=25MPA, INCLUINDO PREPARO DA CAIXA E LASTRO DE BRITA</v>
          </cell>
          <cell r="C2310" t="str">
            <v>M3</v>
          </cell>
          <cell r="D2310">
            <v>1171.1400000000001</v>
          </cell>
        </row>
        <row r="2311">
          <cell r="A2311">
            <v>17002044</v>
          </cell>
          <cell r="B2311" t="str">
            <v>NC.27 - PASSEIO DE CONCRETO, FCK=30MPA, INCLUINDO PREPARO DA CAIXA E LASTRO DE BRITA</v>
          </cell>
          <cell r="C2311" t="str">
            <v>M3</v>
          </cell>
          <cell r="D2311">
            <v>848.54</v>
          </cell>
        </row>
        <row r="2312">
          <cell r="A2312">
            <v>17002045</v>
          </cell>
          <cell r="B2312" t="str">
            <v>NC.27 - PASSEIO DE CONCRETO ARMADO, FCK=30MPA, INCLUINDO PREPARO DA CAIXA E LASTRO DE BRITA</v>
          </cell>
          <cell r="C2312" t="str">
            <v>M3</v>
          </cell>
          <cell r="D2312">
            <v>1195.57</v>
          </cell>
        </row>
        <row r="2313">
          <cell r="A2313">
            <v>17002046</v>
          </cell>
          <cell r="B231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C2313" t="str">
            <v>M3</v>
          </cell>
          <cell r="D2313">
            <v>322.16000000000003</v>
          </cell>
        </row>
        <row r="2314">
          <cell r="A2314">
            <v>17002047</v>
          </cell>
          <cell r="B231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2314" t="str">
            <v>M3</v>
          </cell>
          <cell r="D2314">
            <v>669.19</v>
          </cell>
        </row>
        <row r="2315">
          <cell r="A2315">
            <v>17002050</v>
          </cell>
          <cell r="B2315" t="str">
            <v>NC.20 - GUIA DE CONCRETO RETA OU CURVA, TIPO PMSP</v>
          </cell>
          <cell r="C2315" t="str">
            <v>M</v>
          </cell>
          <cell r="D2315">
            <v>88.42</v>
          </cell>
        </row>
        <row r="2316">
          <cell r="A2316">
            <v>17002051</v>
          </cell>
          <cell r="B2316" t="str">
            <v>NC.21 - GUIA DE CONCRETO COM AGREGADO RECICLADO, RETA OU CURVA TIPO PMSP</v>
          </cell>
          <cell r="C2316" t="str">
            <v>M</v>
          </cell>
          <cell r="D2316">
            <v>87.88</v>
          </cell>
        </row>
        <row r="2317">
          <cell r="A2317">
            <v>17002052</v>
          </cell>
          <cell r="B2317" t="str">
            <v>NC.22 - SARJETA DE CONCRETO, INCLUSIVE PREPARO DE CAIXA</v>
          </cell>
          <cell r="C2317" t="str">
            <v>M3</v>
          </cell>
          <cell r="D2317">
            <v>744.93</v>
          </cell>
        </row>
        <row r="2318">
          <cell r="A2318">
            <v>17002054</v>
          </cell>
          <cell r="B2318" t="str">
            <v>REBAIXAMENTO DE GUIA</v>
          </cell>
          <cell r="C2318" t="str">
            <v>M</v>
          </cell>
          <cell r="D2318">
            <v>35.85</v>
          </cell>
        </row>
        <row r="2319">
          <cell r="A2319">
            <v>17002055</v>
          </cell>
          <cell r="B2319" t="str">
            <v>REBAIXAMENTO DE GUIA COM CONCRETO RECICLADO</v>
          </cell>
          <cell r="C2319" t="str">
            <v>M</v>
          </cell>
          <cell r="D2319">
            <v>35.049999999999997</v>
          </cell>
        </row>
        <row r="2320">
          <cell r="A2320">
            <v>17002060</v>
          </cell>
          <cell r="B2320" t="str">
            <v>NC.28 - PISO DE CONCRETO INTERTRAVADO DRENANTE, ESPESSURA 6CM</v>
          </cell>
          <cell r="C2320" t="str">
            <v>M2</v>
          </cell>
          <cell r="D2320">
            <v>113.02</v>
          </cell>
        </row>
        <row r="2321">
          <cell r="A2321">
            <v>17002061</v>
          </cell>
          <cell r="B2321" t="str">
            <v>NC.28 - PISO DE CONCRETO INTERTRAVADO DRENANTE, ESPESSURA 8CM</v>
          </cell>
          <cell r="C2321" t="str">
            <v>M2</v>
          </cell>
          <cell r="D2321">
            <v>146.85</v>
          </cell>
        </row>
        <row r="2322">
          <cell r="A2322">
            <v>17002065</v>
          </cell>
          <cell r="B2322" t="str">
            <v>NC.28 - PAVIMENTOS PERMEÁVEIS - PERFIL PARA CALÇADAS E PASSEIOS COM PISO DE CONCRETO PRÉ-MOLDADO INTERTRAVADO DRENANTE COM INFILTRAÇÃO TOTAL</v>
          </cell>
          <cell r="C2322" t="str">
            <v>M2</v>
          </cell>
          <cell r="D2322">
            <v>171.3</v>
          </cell>
        </row>
        <row r="2323">
          <cell r="A2323">
            <v>17002066</v>
          </cell>
          <cell r="B2323" t="str">
            <v>NC.28 - PAVIMENTOS PERMEÁVEIS - PERFIL PARA ESTACIONAMENTO DE VEÍCULOS LEVES COM PISOS DE CONCRETO PRÉ-MOLDADO INTERTRAVADO DRENANTE COM INFILTRAÇÃO TOTAL</v>
          </cell>
          <cell r="C2323" t="str">
            <v>M2</v>
          </cell>
          <cell r="D2323">
            <v>175.15</v>
          </cell>
        </row>
        <row r="2324">
          <cell r="A2324">
            <v>17003000</v>
          </cell>
          <cell r="B2324" t="str">
            <v>DIVERSOS</v>
          </cell>
          <cell r="C2324" t="str">
            <v>.</v>
          </cell>
          <cell r="D2324" t="str">
            <v>.</v>
          </cell>
        </row>
        <row r="2325">
          <cell r="A2325">
            <v>17003019</v>
          </cell>
          <cell r="B2325" t="str">
            <v>IP.03 - PLATAFORMA COM 3 MASTROS DE BANDEIRA H.LIVRE=7,00M (EXCLUSIVE ENGASTAMENTO)</v>
          </cell>
          <cell r="C2325" t="str">
            <v>UN</v>
          </cell>
          <cell r="D2325">
            <v>6647.77</v>
          </cell>
        </row>
        <row r="2326">
          <cell r="A2326">
            <v>17003020</v>
          </cell>
          <cell r="B2326" t="str">
            <v>IP.04 - PLATAFORMA COM 3 MASTROS DE BANDEIRA H LIVRE=9,00M (EXCLUSIVE ENGASTAMENTO)</v>
          </cell>
          <cell r="C2326" t="str">
            <v>UN</v>
          </cell>
          <cell r="D2326">
            <v>9108.32</v>
          </cell>
        </row>
        <row r="2327">
          <cell r="A2327">
            <v>17003051</v>
          </cell>
          <cell r="B2327" t="str">
            <v>QC.02 - QUADRA POLIESPORTIVA - PISO ARMADO</v>
          </cell>
          <cell r="C2327" t="str">
            <v>M2</v>
          </cell>
          <cell r="D2327">
            <v>130.84</v>
          </cell>
        </row>
        <row r="2328">
          <cell r="A2328">
            <v>17003054</v>
          </cell>
          <cell r="B2328" t="str">
            <v>QC.02 - QUADRA POLIESPORTIVA PISO ARMADO COM AGREGADO RECICLADO</v>
          </cell>
          <cell r="C2328" t="str">
            <v>M2</v>
          </cell>
          <cell r="D2328">
            <v>120.88</v>
          </cell>
        </row>
        <row r="2329">
          <cell r="A2329">
            <v>17003055</v>
          </cell>
          <cell r="B2329" t="str">
            <v>QD.01 - DEMARCAÇÃO DE QUADRA COM TINTA A BASE DE BORRACHA CLORADA - VOLEIBOL</v>
          </cell>
          <cell r="C2329" t="str">
            <v>UN</v>
          </cell>
          <cell r="D2329">
            <v>268.72000000000003</v>
          </cell>
        </row>
        <row r="2330">
          <cell r="A2330">
            <v>17003056</v>
          </cell>
          <cell r="B2330" t="str">
            <v>QD.02 - DEMARCAÇÃO DE QUADRA COM TINTA A BASE DE BORRACHA. CLORADA - FUTEBOL DE SALÃO</v>
          </cell>
          <cell r="C2330" t="str">
            <v>UN</v>
          </cell>
          <cell r="D2330">
            <v>497.63</v>
          </cell>
        </row>
        <row r="2331">
          <cell r="A2331">
            <v>17003057</v>
          </cell>
          <cell r="B2331" t="str">
            <v>QD.03 - DEMARCAÇÃO DE QUADRA COM TINTA A BASE DE BORRACHA CLORADA - BASQUETE</v>
          </cell>
          <cell r="C2331" t="str">
            <v>UN</v>
          </cell>
          <cell r="D2331">
            <v>663.5</v>
          </cell>
        </row>
        <row r="2332">
          <cell r="A2332">
            <v>17003058</v>
          </cell>
          <cell r="B2332" t="str">
            <v>QD.05 - DEMARCAÇÃO DE QUADRA COM TINTA A BASE DE BORRACHA CLORADA - HANDBOL</v>
          </cell>
          <cell r="C2332" t="str">
            <v>UN</v>
          </cell>
          <cell r="D2332">
            <v>369.37</v>
          </cell>
        </row>
        <row r="2333">
          <cell r="A2333">
            <v>17003059</v>
          </cell>
          <cell r="B2333" t="str">
            <v>DEMARCAÇÃO DE VAGA DE ESTACIONAMENTO PARA PORTADORES DE DEFICIÊNCIA FÍSICA</v>
          </cell>
          <cell r="C2333" t="str">
            <v>UN</v>
          </cell>
          <cell r="D2333">
            <v>281.67</v>
          </cell>
        </row>
        <row r="2334">
          <cell r="A2334">
            <v>17003060</v>
          </cell>
          <cell r="B2334" t="str">
            <v>QD.04 - POSTES PARA VOLEIBOL, INCLUSIVE PINTURA E REDE</v>
          </cell>
          <cell r="C2334" t="str">
            <v>UN</v>
          </cell>
          <cell r="D2334">
            <v>4112.3999999999996</v>
          </cell>
        </row>
        <row r="2335">
          <cell r="A2335">
            <v>17003061</v>
          </cell>
          <cell r="B2335" t="str">
            <v>QD.04 - TRAVE PARA FUTEBOL DE SALÃO, INCLUSIVE PINTURA E REDE</v>
          </cell>
          <cell r="C2335" t="str">
            <v>UN</v>
          </cell>
          <cell r="D2335">
            <v>3297.24</v>
          </cell>
        </row>
        <row r="2336">
          <cell r="A2336">
            <v>17003063</v>
          </cell>
          <cell r="B2336" t="str">
            <v>TABELA PARA BASQUETE, ENGLOBANDO DESDE FUNDAÇÃO ATÉ A CESTA DE NYLON</v>
          </cell>
          <cell r="C2336" t="str">
            <v>UN</v>
          </cell>
          <cell r="D2336">
            <v>6633.71</v>
          </cell>
        </row>
        <row r="2337">
          <cell r="A2337">
            <v>17003065</v>
          </cell>
          <cell r="B2337" t="str">
            <v>TELA DE NYLON PARA COBERTURA DE QUADRA</v>
          </cell>
          <cell r="C2337" t="str">
            <v>M2</v>
          </cell>
          <cell r="D2337">
            <v>15.5</v>
          </cell>
        </row>
        <row r="2338">
          <cell r="A2338">
            <v>17003070</v>
          </cell>
          <cell r="B2338" t="str">
            <v>DEMARCAÇÃO E PINTURA DE SUPERFÍCIES - BORRACHA CLORADA</v>
          </cell>
          <cell r="C2338" t="str">
            <v>M2</v>
          </cell>
          <cell r="D2338">
            <v>33.119999999999997</v>
          </cell>
        </row>
        <row r="2339">
          <cell r="A2339">
            <v>17003071</v>
          </cell>
          <cell r="B2339" t="str">
            <v>DEMARCAÇÃO E PINTURA DE SUPERFÍCIES - EPÓXI</v>
          </cell>
          <cell r="C2339" t="str">
            <v>M2</v>
          </cell>
          <cell r="D2339">
            <v>45.93</v>
          </cell>
        </row>
        <row r="2340">
          <cell r="A2340">
            <v>17003072</v>
          </cell>
          <cell r="B2340" t="str">
            <v>DEMARCAÇÃO E PINTURA DE FAIXAS ATÉ 10CM - BORRACHA CLORADA</v>
          </cell>
          <cell r="C2340" t="str">
            <v>M</v>
          </cell>
          <cell r="D2340">
            <v>7.62</v>
          </cell>
        </row>
        <row r="2341">
          <cell r="A2341">
            <v>17003073</v>
          </cell>
          <cell r="B2341" t="str">
            <v>DEMARCAÇÃO E PINTURA DE FAIXAS ATÉ 10CM - EPÓXI</v>
          </cell>
          <cell r="C2341" t="str">
            <v>M</v>
          </cell>
          <cell r="D2341">
            <v>9.81</v>
          </cell>
        </row>
        <row r="2342">
          <cell r="A2342">
            <v>17003083</v>
          </cell>
          <cell r="B2342" t="str">
            <v>HV.20 - ABRIGO PARA LIXO EM ALVENARIA - REVESTIMENTO EXTERNO COM ARGAMASSA E INTERNO COM AZULEJOS</v>
          </cell>
          <cell r="C2342" t="str">
            <v>UN</v>
          </cell>
          <cell r="D2342">
            <v>3653.2</v>
          </cell>
        </row>
        <row r="2343">
          <cell r="A2343">
            <v>17003085</v>
          </cell>
          <cell r="B2343" t="str">
            <v>IV.06 - LIXEIRA JUNTO AO ALINHAMENTO COM REVESTIMENTO INTERNO EM AZULEJOS</v>
          </cell>
          <cell r="C2343" t="str">
            <v>UN</v>
          </cell>
          <cell r="D2343">
            <v>3714.03</v>
          </cell>
        </row>
        <row r="2344">
          <cell r="A2344">
            <v>17003089</v>
          </cell>
          <cell r="B2344" t="str">
            <v>BANCADA DE CONCRETO POLIDO COM BORDAS ARREDONDADAS - ESPESSURA 30MM</v>
          </cell>
          <cell r="C2344" t="str">
            <v>M2</v>
          </cell>
          <cell r="D2344">
            <v>187.13</v>
          </cell>
        </row>
        <row r="2345">
          <cell r="A2345">
            <v>17003090</v>
          </cell>
          <cell r="B2345" t="str">
            <v>BANCADA DE CONCRETO POLIDO COM BORDAS ARREDONDADAS - ESPESSURA 40MM</v>
          </cell>
          <cell r="C2345" t="str">
            <v>M2</v>
          </cell>
          <cell r="D2345">
            <v>191.29</v>
          </cell>
        </row>
        <row r="2346">
          <cell r="A2346">
            <v>17003091</v>
          </cell>
          <cell r="B2346" t="str">
            <v>BANCADA DE CONCRETO POLIDO COM BORDAS ARREDONDADAS - ESPESSURA 50MM</v>
          </cell>
          <cell r="C2346" t="str">
            <v>M2</v>
          </cell>
          <cell r="D2346">
            <v>195.44</v>
          </cell>
        </row>
        <row r="2347">
          <cell r="A2347">
            <v>17004000</v>
          </cell>
          <cell r="B2347" t="str">
            <v>LIMPEZA</v>
          </cell>
          <cell r="C2347" t="str">
            <v>.</v>
          </cell>
          <cell r="D2347" t="str">
            <v>.</v>
          </cell>
        </row>
        <row r="2348">
          <cell r="A2348">
            <v>17004001</v>
          </cell>
          <cell r="B2348" t="str">
            <v>LIMPEZA GERAL DA OBRA</v>
          </cell>
          <cell r="C2348" t="str">
            <v>M2</v>
          </cell>
          <cell r="D2348">
            <v>12.91</v>
          </cell>
        </row>
        <row r="2349">
          <cell r="A2349">
            <v>17004009</v>
          </cell>
          <cell r="B2349" t="str">
            <v>LIMPEZA DE PISOS E REVESTIMENTO DE ARGAMASSA, CERÂMICA OU PEDRAS NATURAIS</v>
          </cell>
          <cell r="C2349" t="str">
            <v>M2</v>
          </cell>
          <cell r="D2349">
            <v>10.76</v>
          </cell>
        </row>
        <row r="2350">
          <cell r="A2350">
            <v>17004010</v>
          </cell>
          <cell r="B2350" t="str">
            <v>LIMPEZA DE VIDROS EM GERAL, INCLUSIVE CAIXILHO</v>
          </cell>
          <cell r="C2350" t="str">
            <v>M2</v>
          </cell>
          <cell r="D2350">
            <v>16.14</v>
          </cell>
        </row>
        <row r="2351">
          <cell r="A2351">
            <v>17004012</v>
          </cell>
          <cell r="B2351" t="str">
            <v>LIMPEZA E LAVAGEM DE PAREDE POR HIDROJATEAMENTO, SEM REJUNTAMENTO</v>
          </cell>
          <cell r="C2351" t="str">
            <v>M2</v>
          </cell>
          <cell r="D2351">
            <v>7.28</v>
          </cell>
        </row>
        <row r="2352">
          <cell r="A2352">
            <v>17004013</v>
          </cell>
          <cell r="B2352" t="str">
            <v>LIMPEZA E LAVAGEM DE PAREDE COM REVESTIMENTO EM PASTILHA OU MATERIAL CERÂMICO POR HIDROJATEAMENTO COM REJUNTAMENTO</v>
          </cell>
          <cell r="C2352" t="str">
            <v>M2</v>
          </cell>
          <cell r="D2352">
            <v>10.97</v>
          </cell>
        </row>
        <row r="2353">
          <cell r="A2353">
            <v>17004014</v>
          </cell>
          <cell r="B2353" t="str">
            <v>LIMPEZA E LAVAGEM DE PISO POR HIDROJATEAMENTO</v>
          </cell>
          <cell r="C2353" t="str">
            <v>M2</v>
          </cell>
          <cell r="D2353">
            <v>7.28</v>
          </cell>
        </row>
        <row r="2354">
          <cell r="A2354">
            <v>17004020</v>
          </cell>
          <cell r="B2354" t="str">
            <v>LIMPEZA DE CAIXA D'ÁGUA - ATÉ 1000 LITROS</v>
          </cell>
          <cell r="C2354" t="str">
            <v>UN</v>
          </cell>
          <cell r="D2354">
            <v>64.56</v>
          </cell>
        </row>
        <row r="2355">
          <cell r="A2355">
            <v>17004021</v>
          </cell>
          <cell r="B2355" t="str">
            <v>LIMPEZA DE CAIXA D'ÁGUA - DE 1001 À 10000 LITROS</v>
          </cell>
          <cell r="C2355" t="str">
            <v>UN</v>
          </cell>
          <cell r="D2355">
            <v>172.15</v>
          </cell>
        </row>
        <row r="2356">
          <cell r="A2356">
            <v>17004022</v>
          </cell>
          <cell r="B2356" t="str">
            <v>LIMPEZA DE CAIXA D'ÁGUA - ACIMA DE 10000 LITROS</v>
          </cell>
          <cell r="C2356" t="str">
            <v>UN</v>
          </cell>
          <cell r="D2356">
            <v>387.34</v>
          </cell>
        </row>
        <row r="2357">
          <cell r="A2357">
            <v>17004025</v>
          </cell>
          <cell r="B2357" t="str">
            <v>LIMPEZA DE CANALETAS DE ÁGUAS PLUVIAIS</v>
          </cell>
          <cell r="C2357" t="str">
            <v>M</v>
          </cell>
          <cell r="D2357">
            <v>3.23</v>
          </cell>
        </row>
        <row r="2358">
          <cell r="A2358">
            <v>17004030</v>
          </cell>
          <cell r="B2358" t="str">
            <v>LIMPEZA DE CAIXA DE INSPEÇÃO</v>
          </cell>
          <cell r="C2358" t="str">
            <v>UN</v>
          </cell>
          <cell r="D2358">
            <v>6.46</v>
          </cell>
        </row>
        <row r="2359">
          <cell r="A2359">
            <v>17004031</v>
          </cell>
          <cell r="B2359" t="str">
            <v>LIMPEZA DE FOSSA SÉPTICA</v>
          </cell>
          <cell r="C2359" t="str">
            <v>M3</v>
          </cell>
          <cell r="D2359">
            <v>185.61</v>
          </cell>
        </row>
        <row r="2360">
          <cell r="A2360">
            <v>17004032</v>
          </cell>
          <cell r="B2360" t="str">
            <v>LIMPEZA DE SUMIDOURO, POR VIAGEM DE 7M3</v>
          </cell>
          <cell r="C2360" t="str">
            <v>VG</v>
          </cell>
          <cell r="D2360">
            <v>1419.9</v>
          </cell>
        </row>
        <row r="2361">
          <cell r="A2361">
            <v>17004050</v>
          </cell>
          <cell r="B2361" t="str">
            <v>ENCERAMENTO E LUSTRAÇÃO DE REVESTIMENTOS E PISOS EM GERAL</v>
          </cell>
          <cell r="C2361" t="str">
            <v>M2</v>
          </cell>
          <cell r="D2361">
            <v>9.9600000000000009</v>
          </cell>
        </row>
        <row r="2362">
          <cell r="A2362">
            <v>17005000</v>
          </cell>
          <cell r="B2362" t="str">
            <v>COMPLEMENTOS DO EDIFÍCIO</v>
          </cell>
          <cell r="C2362" t="str">
            <v>.</v>
          </cell>
          <cell r="D2362" t="str">
            <v>.</v>
          </cell>
        </row>
        <row r="2363">
          <cell r="A2363">
            <v>17005001</v>
          </cell>
          <cell r="B2363" t="str">
            <v>PRATELEIRA DE GRANILITE, ESPESSURA 30MM, EXCLUSIVE APOIO</v>
          </cell>
          <cell r="C2363" t="str">
            <v>M2</v>
          </cell>
          <cell r="D2363">
            <v>425.15</v>
          </cell>
        </row>
        <row r="2364">
          <cell r="A2364">
            <v>17005002</v>
          </cell>
          <cell r="B2364" t="str">
            <v>PRATELEIRA DE GRANILITE, ESPESSURA 40MM, EXCLUSIVE APOIO</v>
          </cell>
          <cell r="C2364" t="str">
            <v>M2</v>
          </cell>
          <cell r="D2364">
            <v>485.63</v>
          </cell>
        </row>
        <row r="2365">
          <cell r="A2365">
            <v>17005003</v>
          </cell>
          <cell r="B2365" t="str">
            <v>PRATELEIRA DE GRANILITE, ESPESSURA 50MM, EXCLUSIVE APOIO</v>
          </cell>
          <cell r="C2365" t="str">
            <v>M2</v>
          </cell>
          <cell r="D2365">
            <v>351.88</v>
          </cell>
        </row>
        <row r="2366">
          <cell r="A2366">
            <v>17005005</v>
          </cell>
          <cell r="B2366" t="str">
            <v>PRATELEIRA DE CONCRETO, ESPESSURA 50MM, COM BORDAS ARREDONDADAS E ENVERNIZADAS, EXCLUSIVE APOIO</v>
          </cell>
          <cell r="C2366" t="str">
            <v>M2</v>
          </cell>
          <cell r="D2366">
            <v>209.25</v>
          </cell>
        </row>
        <row r="2367">
          <cell r="A2367">
            <v>17005007</v>
          </cell>
          <cell r="B2367" t="str">
            <v>PRATELEIRA EM ARDÓSIA CINZA, POLIDA 2 LADOS, ESPESSURA 30MM, EXCLUSIVE APOIO</v>
          </cell>
          <cell r="C2367" t="str">
            <v>M2</v>
          </cell>
          <cell r="D2367">
            <v>745.64</v>
          </cell>
        </row>
        <row r="2368">
          <cell r="A2368">
            <v>17005011</v>
          </cell>
          <cell r="B2368" t="str">
            <v>EP.01 - MÃO FRANCESA DE FERRO PERFILADO</v>
          </cell>
          <cell r="C2368" t="str">
            <v>UN</v>
          </cell>
          <cell r="D2368">
            <v>53.13</v>
          </cell>
        </row>
        <row r="2369">
          <cell r="A2369">
            <v>17005012</v>
          </cell>
          <cell r="B2369" t="str">
            <v>EP.02 - MÃO FRANCESA DE FERRO PERFILADO</v>
          </cell>
          <cell r="C2369" t="str">
            <v>UN</v>
          </cell>
          <cell r="D2369">
            <v>50.51</v>
          </cell>
        </row>
        <row r="2370">
          <cell r="A2370">
            <v>17005016</v>
          </cell>
          <cell r="B2370" t="str">
            <v>DM.01 - ESTRADO DE MADEIRA APARELHADA PARA DESPENSA</v>
          </cell>
          <cell r="C2370" t="str">
            <v>M</v>
          </cell>
          <cell r="D2370">
            <v>389.41</v>
          </cell>
        </row>
        <row r="2371">
          <cell r="A2371">
            <v>17005017</v>
          </cell>
          <cell r="B2371" t="str">
            <v>DM.02/04 - ESTRADO DE MADEIRA APARELHADA PARA DESPENSA</v>
          </cell>
          <cell r="C2371" t="str">
            <v>M</v>
          </cell>
          <cell r="D2371">
            <v>278.02</v>
          </cell>
        </row>
        <row r="2372">
          <cell r="A2372">
            <v>17005020</v>
          </cell>
          <cell r="B2372" t="str">
            <v>BARRA DE APOIO PARA DEFICIENTES L=45 CM (BARRAS COM DIÂMETRO ENTRE 3,0 E 4,5CM)</v>
          </cell>
          <cell r="C2372" t="str">
            <v>UN</v>
          </cell>
          <cell r="D2372">
            <v>174.69</v>
          </cell>
        </row>
        <row r="2373">
          <cell r="A2373">
            <v>17005021</v>
          </cell>
          <cell r="B2373" t="str">
            <v>BARRA DE APOIO PARA DEFICIENTES L=80 CM (BARRAS COM DIÂMETRO ENTRE 3,0 E 4,5CM)</v>
          </cell>
          <cell r="C2373" t="str">
            <v>UN</v>
          </cell>
          <cell r="D2373">
            <v>204</v>
          </cell>
        </row>
        <row r="2374">
          <cell r="A2374">
            <v>17005022</v>
          </cell>
          <cell r="B2374" t="str">
            <v>BARRA DE APOIO PARA DEFICIENTES L=90 CM (BARRAS COM DIÂMETRO ENTRE 3,0 E 4,5CM)</v>
          </cell>
          <cell r="C2374" t="str">
            <v>UN</v>
          </cell>
          <cell r="D2374">
            <v>216.29</v>
          </cell>
        </row>
        <row r="2375">
          <cell r="A2375">
            <v>17005023</v>
          </cell>
          <cell r="B2375" t="str">
            <v>BARRA DE APOIO PARA CHUVEIRO PARA PORTADORES DE DEFICIÊNCIA FÍSICA (BARRAS COM DIÂMETRO ENTRE 3,0 E 4,5CM)</v>
          </cell>
          <cell r="C2375" t="str">
            <v>UN</v>
          </cell>
          <cell r="D2375">
            <v>322.2</v>
          </cell>
        </row>
        <row r="2376">
          <cell r="A2376">
            <v>17005024</v>
          </cell>
          <cell r="B2376" t="str">
            <v>DP.04 - CORRIMÃO EM TUBO GALVANIZADO</v>
          </cell>
          <cell r="C2376" t="str">
            <v>M</v>
          </cell>
          <cell r="D2376">
            <v>82.99</v>
          </cell>
        </row>
        <row r="2377">
          <cell r="A2377">
            <v>17005025</v>
          </cell>
          <cell r="B2377" t="str">
            <v>DP.05 - CORRIMÃO EM TUBO GALVANIZADO COM GUARDA CORPO</v>
          </cell>
          <cell r="C2377" t="str">
            <v>M</v>
          </cell>
          <cell r="D2377">
            <v>469.48</v>
          </cell>
        </row>
        <row r="2378">
          <cell r="A2378">
            <v>17005026</v>
          </cell>
          <cell r="B2378" t="str">
            <v>ANEL DE TEXTURA PARA CORRIMÃO</v>
          </cell>
          <cell r="C2378" t="str">
            <v>UN</v>
          </cell>
          <cell r="D2378">
            <v>26.81</v>
          </cell>
        </row>
        <row r="2379">
          <cell r="A2379">
            <v>17005027</v>
          </cell>
          <cell r="B2379" t="str">
            <v>BARRA DE APOIO PARA LAVATÓRIO EM "L" - PPDF</v>
          </cell>
          <cell r="C2379" t="str">
            <v>UN</v>
          </cell>
          <cell r="D2379">
            <v>404.3</v>
          </cell>
        </row>
        <row r="2380">
          <cell r="A2380">
            <v>17005033</v>
          </cell>
          <cell r="B2380" t="str">
            <v>LOUSA EM LAMINADO MELAMÍNICO BRANCO SOBRE COMPENSADO</v>
          </cell>
          <cell r="C2380" t="str">
            <v>M2</v>
          </cell>
          <cell r="D2380">
            <v>375.22</v>
          </cell>
        </row>
        <row r="2381">
          <cell r="A2381">
            <v>17005035</v>
          </cell>
          <cell r="B2381" t="str">
            <v>DM.07 - QUADRO DE AVISOS DE MADEIRA</v>
          </cell>
          <cell r="C2381" t="str">
            <v>M2</v>
          </cell>
          <cell r="D2381">
            <v>277.51</v>
          </cell>
        </row>
        <row r="2382">
          <cell r="A2382">
            <v>17005040</v>
          </cell>
          <cell r="B2382" t="str">
            <v>DM.05 - FAIXA BATE-CARTEIRA PARA SALA DE AULA</v>
          </cell>
          <cell r="C2382" t="str">
            <v>M</v>
          </cell>
          <cell r="D2382">
            <v>189.78</v>
          </cell>
        </row>
        <row r="2383">
          <cell r="A2383">
            <v>17005041</v>
          </cell>
          <cell r="B2383" t="str">
            <v>DM.06 - FIXADOR DE CARTAZES PARA SALA DE AULA</v>
          </cell>
          <cell r="C2383" t="str">
            <v>M</v>
          </cell>
          <cell r="D2383">
            <v>49.31</v>
          </cell>
        </row>
        <row r="2384">
          <cell r="A2384">
            <v>17005051</v>
          </cell>
          <cell r="B2384" t="str">
            <v>DP.01 - ESCADA MARINHEIRO DE FERRO GALVANIZADO</v>
          </cell>
          <cell r="C2384" t="str">
            <v>M</v>
          </cell>
          <cell r="D2384">
            <v>201.44</v>
          </cell>
        </row>
        <row r="2385">
          <cell r="A2385">
            <v>17005052</v>
          </cell>
          <cell r="B2385" t="str">
            <v>DP.02 - ESCADA MARINHEIRO DE FERRO GALVANIZADO COM GUARDA CORPO</v>
          </cell>
          <cell r="C2385" t="str">
            <v>M</v>
          </cell>
          <cell r="D2385">
            <v>432.14</v>
          </cell>
        </row>
        <row r="2386">
          <cell r="A2386">
            <v>17005053</v>
          </cell>
          <cell r="B2386" t="str">
            <v>DP.03 - COMPLEMENTOS PARA ESCADA MARINHEIRO DE FERRO PERFILADO</v>
          </cell>
          <cell r="C2386" t="str">
            <v>M</v>
          </cell>
          <cell r="D2386">
            <v>176.02</v>
          </cell>
        </row>
        <row r="2387">
          <cell r="A2387">
            <v>17005061</v>
          </cell>
          <cell r="B2387" t="str">
            <v>DP.06 - BATE PNEU EM TUBO DE AÇO GALVANIZADO D=3" C=2,50M</v>
          </cell>
          <cell r="C2387" t="str">
            <v>UN</v>
          </cell>
          <cell r="D2387">
            <v>838.24</v>
          </cell>
        </row>
        <row r="2388">
          <cell r="A2388">
            <v>17005075</v>
          </cell>
          <cell r="B2388" t="str">
            <v>ARMÁRIO DE AÇO COM 4 PORTAS E FECHADURA L 640XP420XH1980</v>
          </cell>
          <cell r="C2388" t="str">
            <v>UN</v>
          </cell>
          <cell r="D2388">
            <v>1413.96</v>
          </cell>
        </row>
        <row r="2389">
          <cell r="A2389">
            <v>17005080</v>
          </cell>
          <cell r="B2389" t="str">
            <v>MESA DE PREPARO PARA COZINHAS - EM MÁRMORE</v>
          </cell>
          <cell r="C2389" t="str">
            <v>UN</v>
          </cell>
          <cell r="D2389">
            <v>3292.82</v>
          </cell>
        </row>
        <row r="2390">
          <cell r="A2390">
            <v>17005090</v>
          </cell>
          <cell r="B2390" t="str">
            <v>PORTA CORTA-FOGO P90 (0,90X2,10M) COM FERRAGENS</v>
          </cell>
          <cell r="C2390" t="str">
            <v>UN</v>
          </cell>
          <cell r="D2390">
            <v>1656.84</v>
          </cell>
        </row>
        <row r="2391">
          <cell r="A2391">
            <v>17005091</v>
          </cell>
          <cell r="B2391" t="str">
            <v>PORTA CORTA-FOGO P90 - 1,05 X 2,10M, COM DOBRADIÇAS E MOLAS SEM FERRAGEM</v>
          </cell>
          <cell r="C2391" t="str">
            <v>UN</v>
          </cell>
          <cell r="D2391">
            <v>1592.77</v>
          </cell>
        </row>
        <row r="2392">
          <cell r="A2392">
            <v>17005092</v>
          </cell>
          <cell r="B2392" t="str">
            <v>PEDESTAL SINALIZADOR PARA ESTACIONAMENTO P/ DEFICIENTE</v>
          </cell>
          <cell r="C2392" t="str">
            <v>UN</v>
          </cell>
          <cell r="D2392">
            <v>842.69</v>
          </cell>
        </row>
        <row r="2393">
          <cell r="A2393">
            <v>17005093</v>
          </cell>
          <cell r="B2393" t="str">
            <v>PLACA DE IDENTIFICAÇÃO COM NÚMERO PAVIMENTO EM BRAILE</v>
          </cell>
          <cell r="C2393" t="str">
            <v>UN</v>
          </cell>
          <cell r="D2393">
            <v>58.15</v>
          </cell>
        </row>
        <row r="2394">
          <cell r="A2394">
            <v>17005094</v>
          </cell>
          <cell r="B2394" t="str">
            <v>PLACA DE IDENTIFICAÇÃO DE WC EM BRAILE FEM./ MASC.</v>
          </cell>
          <cell r="C2394" t="str">
            <v>UN</v>
          </cell>
          <cell r="D2394">
            <v>188.06</v>
          </cell>
        </row>
        <row r="2395">
          <cell r="A2395">
            <v>17005095</v>
          </cell>
          <cell r="B2395" t="str">
            <v>PLACA DE IDENTIFICAÇÃO EM BRAILE "INÍCIO E FINAL" P/ CORRIMÃO</v>
          </cell>
          <cell r="C2395" t="str">
            <v>UN</v>
          </cell>
          <cell r="D2395">
            <v>16.260000000000002</v>
          </cell>
        </row>
        <row r="2396">
          <cell r="A2396">
            <v>17005096</v>
          </cell>
          <cell r="B2396" t="str">
            <v>PLACA DE IDENTIFICAÇÃO EM BRAILE DE PAVIMENTO P/ CORRIMÃO</v>
          </cell>
          <cell r="C2396" t="str">
            <v>UN</v>
          </cell>
          <cell r="D2396">
            <v>15.6</v>
          </cell>
        </row>
        <row r="2397">
          <cell r="A2397">
            <v>17005097</v>
          </cell>
          <cell r="B2397" t="str">
            <v>PLACA PARA PORTA WC C/ DESENHO UNIVERSAL ACESSIBILIDADE</v>
          </cell>
          <cell r="C2397" t="str">
            <v>UN</v>
          </cell>
          <cell r="D2397">
            <v>34.450000000000003</v>
          </cell>
        </row>
        <row r="2398">
          <cell r="A2398">
            <v>17005098</v>
          </cell>
          <cell r="B2398" t="str">
            <v>SINALIZAÇÃO VISUAL DE DEGRAUS PARA DEFICIENTE VISUAL</v>
          </cell>
          <cell r="C2398" t="str">
            <v>UN</v>
          </cell>
          <cell r="D2398">
            <v>6.73</v>
          </cell>
        </row>
        <row r="2399">
          <cell r="A2399">
            <v>17010000</v>
          </cell>
          <cell r="B2399" t="str">
            <v>EQUIPAMENTOS DIVERSOS</v>
          </cell>
          <cell r="C2399" t="str">
            <v>.</v>
          </cell>
          <cell r="D2399" t="str">
            <v>.</v>
          </cell>
        </row>
        <row r="2400">
          <cell r="A2400">
            <v>17010001</v>
          </cell>
          <cell r="B2400" t="str">
            <v>ELEVADOR ELÉTRICO SEM CASA DE MÁQUINAS - 2 PARADAS</v>
          </cell>
          <cell r="C2400" t="str">
            <v>UN</v>
          </cell>
          <cell r="D2400">
            <v>135440.01999999999</v>
          </cell>
        </row>
        <row r="2401">
          <cell r="A2401">
            <v>17010002</v>
          </cell>
          <cell r="B2401" t="str">
            <v>ELEVADOR ELÉTRICO SEM CASA DE MÁQUINAS - 3 PARADAS</v>
          </cell>
          <cell r="C2401" t="str">
            <v>UN</v>
          </cell>
          <cell r="D2401">
            <v>141404.75</v>
          </cell>
        </row>
        <row r="2402">
          <cell r="A2402">
            <v>17010003</v>
          </cell>
          <cell r="B2402" t="str">
            <v>ELEVADOR EL[ETRICO SEM CASA DE MÁQUINAS - 4 PARADAS</v>
          </cell>
          <cell r="C2402" t="str">
            <v>UN</v>
          </cell>
          <cell r="D2402">
            <v>150520.84</v>
          </cell>
        </row>
        <row r="2403">
          <cell r="A2403">
            <v>17010004</v>
          </cell>
          <cell r="B2403" t="str">
            <v>ELEVADOR ELÉTRICO SEM CASA DE MÁQUINAS - 5 PARADAS</v>
          </cell>
          <cell r="C2403" t="str">
            <v>UN</v>
          </cell>
          <cell r="D2403">
            <v>161852.85999999999</v>
          </cell>
        </row>
        <row r="2404">
          <cell r="A2404">
            <v>17010011</v>
          </cell>
          <cell r="B2404" t="str">
            <v>DX.01/06 - COIFA EM CHAPA DE AÇO GALVANIZADO PARA FOGÃO DE 3 OU 4 BOCAS</v>
          </cell>
          <cell r="C2404" t="str">
            <v>UN</v>
          </cell>
          <cell r="D2404">
            <v>3115.73</v>
          </cell>
        </row>
        <row r="2405">
          <cell r="A2405">
            <v>17010012</v>
          </cell>
          <cell r="B2405" t="str">
            <v>DX.01/06 - COIFA EM CHAPA DE AÇO GALVANIZADO PARA FOGÃO DE 6 BOCAS</v>
          </cell>
          <cell r="C2405" t="str">
            <v>UN</v>
          </cell>
          <cell r="D2405">
            <v>4215.58</v>
          </cell>
        </row>
        <row r="2406">
          <cell r="A2406">
            <v>17010017</v>
          </cell>
          <cell r="B2406" t="str">
            <v>CHAPÉU CHINÊS PARA DUTO GALVANIZADO 35CM BIT.22 PARA EXAUSTÃO DE AR</v>
          </cell>
          <cell r="C2406" t="str">
            <v>UN</v>
          </cell>
          <cell r="D2406">
            <v>220.63</v>
          </cell>
        </row>
        <row r="2407">
          <cell r="A2407">
            <v>17010018</v>
          </cell>
          <cell r="B2407" t="str">
            <v>DUTO EM CHAPA DE AÇO GALVANIZADO N.22 - DIÂMETRO 35CM</v>
          </cell>
          <cell r="C2407" t="str">
            <v>M</v>
          </cell>
          <cell r="D2407">
            <v>309.69</v>
          </cell>
        </row>
        <row r="2408">
          <cell r="A2408">
            <v>17010019</v>
          </cell>
          <cell r="B2408" t="str">
            <v xml:space="preserve"> CURVA PARA DUTO EM CHAPA GALVANIZADA 35CM BIT.22 PARA EXAUSTÃO AR RECRAVADA A CADA 10GRAUS</v>
          </cell>
          <cell r="C2408" t="str">
            <v>UN</v>
          </cell>
          <cell r="D2408">
            <v>352.84</v>
          </cell>
        </row>
        <row r="2409">
          <cell r="A2409">
            <v>17010025</v>
          </cell>
          <cell r="B2409" t="str">
            <v>EXAUSTOR 1/2 HP PARA COIFAS</v>
          </cell>
          <cell r="C2409" t="str">
            <v>UN</v>
          </cell>
          <cell r="D2409">
            <v>1951.74</v>
          </cell>
        </row>
        <row r="2410">
          <cell r="A2410">
            <v>17010031</v>
          </cell>
          <cell r="B2410" t="str">
            <v>FOGÃO INDUSTRIAL 4 BOCAS COM FORNO E 2 QUEIMADORES DUPLOS</v>
          </cell>
          <cell r="C2410" t="str">
            <v>UN</v>
          </cell>
          <cell r="D2410">
            <v>2220.4</v>
          </cell>
        </row>
        <row r="2411">
          <cell r="A2411">
            <v>17010032</v>
          </cell>
          <cell r="B2411" t="str">
            <v>FOGÃO INDUSTRIAL 6 BOCAS COM FORNO E 2 QUEIMADORES DUPLOS</v>
          </cell>
          <cell r="C2411" t="str">
            <v>UN</v>
          </cell>
          <cell r="D2411">
            <v>2774.1</v>
          </cell>
        </row>
        <row r="2412">
          <cell r="A2412">
            <v>17010070</v>
          </cell>
          <cell r="B2412" t="str">
            <v>AUTOCLAVE - CAPACIDADE 54 LITROS</v>
          </cell>
          <cell r="C2412" t="str">
            <v>UN</v>
          </cell>
          <cell r="D2412">
            <v>21859.25</v>
          </cell>
        </row>
        <row r="2413">
          <cell r="A2413">
            <v>17010071</v>
          </cell>
          <cell r="B2413" t="str">
            <v>VENTILADOR DE PAREDE, DIÂM. MÍN.=65CM</v>
          </cell>
          <cell r="C2413" t="str">
            <v>UN</v>
          </cell>
          <cell r="D2413">
            <v>810.79</v>
          </cell>
        </row>
        <row r="2414">
          <cell r="A2414">
            <v>17010073</v>
          </cell>
          <cell r="B2414" t="str">
            <v>PORTA DE VIDRO TEMPERADO 10MM OPACO COM FERRAGENS 82X210CM</v>
          </cell>
          <cell r="C2414" t="str">
            <v>UN</v>
          </cell>
          <cell r="D2414">
            <v>1889.85</v>
          </cell>
        </row>
        <row r="2415">
          <cell r="A2415">
            <v>17010074</v>
          </cell>
          <cell r="B2415" t="str">
            <v>POSTO DE CONSUMO DE O2 OU AR VÁCUO OU N2O</v>
          </cell>
          <cell r="C2415" t="str">
            <v>UN</v>
          </cell>
          <cell r="D2415">
            <v>95.37</v>
          </cell>
        </row>
        <row r="2416">
          <cell r="A2416">
            <v>17010075</v>
          </cell>
          <cell r="B2416" t="str">
            <v>ESTAÇÃO DE CHAMADA DE ENFERMEIRA</v>
          </cell>
          <cell r="C2416" t="str">
            <v>UN</v>
          </cell>
          <cell r="D2416">
            <v>307.04000000000002</v>
          </cell>
        </row>
        <row r="2417">
          <cell r="A2417">
            <v>17010076</v>
          </cell>
          <cell r="B2417" t="str">
            <v>PAINEL DE ALARME PARA O2 OU AR OU VÁCUO OU N2O, INSTALADO</v>
          </cell>
          <cell r="C2417" t="str">
            <v>UN</v>
          </cell>
          <cell r="D2417">
            <v>578.73</v>
          </cell>
        </row>
        <row r="2418">
          <cell r="A2418">
            <v>17010080</v>
          </cell>
          <cell r="B2418" t="str">
            <v>FORNECIMENTO DE AR CONDICIONADO A FRIO, TIPO SPLIT CASSETE-INVERTER COM CAPACIDADE DE 18.000 BTUS/h</v>
          </cell>
          <cell r="C2418" t="str">
            <v>UN</v>
          </cell>
          <cell r="D2418">
            <v>8222.14</v>
          </cell>
        </row>
        <row r="2419">
          <cell r="A2419">
            <v>17010081</v>
          </cell>
          <cell r="B2419" t="str">
            <v>FORNECIMENTO DE AR CONDICIONADO A FRIO, TIPO SPLIT CASSETE-INVERTER COM CAPACIDADE DE 36.000 BTUS/H</v>
          </cell>
          <cell r="C2419" t="str">
            <v>UN</v>
          </cell>
          <cell r="D2419">
            <v>12223.17</v>
          </cell>
        </row>
        <row r="2420">
          <cell r="A2420">
            <v>17010082</v>
          </cell>
          <cell r="B2420" t="str">
            <v>FORNECIMENTO DE AR CONDICIONADO A FRIO, TIPO SPLIT CASSETE-INVERTER COM CAPACIDADE DE 48.000 BTUS/H</v>
          </cell>
          <cell r="C2420" t="str">
            <v>UN</v>
          </cell>
          <cell r="D2420">
            <v>13514.48</v>
          </cell>
        </row>
        <row r="2421">
          <cell r="A2421">
            <v>17010084</v>
          </cell>
          <cell r="B2421" t="str">
            <v>FORNECIMENTO DE AR CONDICIONADO A FRIO, TIPO SPLIT PAREDE INVERTER COM CAPACIDADE DE 12.000 BTUS/h</v>
          </cell>
          <cell r="C2421" t="str">
            <v>UN</v>
          </cell>
          <cell r="D2421">
            <v>2796.1</v>
          </cell>
        </row>
        <row r="2422">
          <cell r="A2422">
            <v>17010085</v>
          </cell>
          <cell r="B2422" t="str">
            <v>FORNECIMENTO DE AR CONDICIONADO A FRIO, TIPO SPLIT PAREDE-INVERTER COM CAPACIDADE DE 18.000 BTUS/H</v>
          </cell>
          <cell r="C2422" t="str">
            <v>UN</v>
          </cell>
          <cell r="D2422">
            <v>4007.25</v>
          </cell>
        </row>
        <row r="2423">
          <cell r="A2423">
            <v>17010086</v>
          </cell>
          <cell r="B2423" t="str">
            <v>FORNECIMENTO DE AR CONDICIONADO A FRIO, TIPO SPLIT PAREDE-INVERTER COM CAPACIDADE DE 24.000 BTUS/H</v>
          </cell>
          <cell r="C2423" t="str">
            <v>UN</v>
          </cell>
          <cell r="D2423">
            <v>4973.7</v>
          </cell>
        </row>
        <row r="2424">
          <cell r="A2424">
            <v>17010089</v>
          </cell>
          <cell r="B2424" t="str">
            <v>FORNECIMENTO DE AR CONDICIONADO A FRIO, TIPO SPLIT PISO TETO COM CAPACIDADE DE 24.000 BTUS/H</v>
          </cell>
          <cell r="C2424" t="str">
            <v>UN</v>
          </cell>
          <cell r="D2424">
            <v>5759.94</v>
          </cell>
        </row>
        <row r="2425">
          <cell r="A2425">
            <v>17010090</v>
          </cell>
          <cell r="B2425" t="str">
            <v>FORNECIMENTO DE AR CONDICIONADO A FRIO, TIPO SPLIT PISO TETO COM CAPACIDADE DE 36.000 BTUS/H</v>
          </cell>
          <cell r="C2425" t="str">
            <v>UN</v>
          </cell>
          <cell r="D2425">
            <v>8838.66</v>
          </cell>
        </row>
        <row r="2426">
          <cell r="A2426">
            <v>17010112</v>
          </cell>
          <cell r="B2426" t="str">
            <v>FORNECIMENTO DE CORTINA DE AR COM DUAS VELOCIDADES, PARA VÃO DE 1,00 M</v>
          </cell>
          <cell r="C2426" t="str">
            <v>UN</v>
          </cell>
          <cell r="D2426">
            <v>540.92999999999995</v>
          </cell>
        </row>
        <row r="2427">
          <cell r="A2427">
            <v>17010113</v>
          </cell>
          <cell r="B2427" t="str">
            <v>FORNECIMENTO DE CORTINA DE AR COM DUAS VELOCIDADES, PARA VÃO DE 1,20 M</v>
          </cell>
          <cell r="C2427" t="str">
            <v>UN</v>
          </cell>
          <cell r="D2427">
            <v>1038.6099999999999</v>
          </cell>
        </row>
        <row r="2428">
          <cell r="A2428">
            <v>17010114</v>
          </cell>
          <cell r="B2428" t="str">
            <v>FORNECIMENTO DE CORTINA DE AR COM DUAS VELOCIDADES, PARA VÃO DE 1,50 M</v>
          </cell>
          <cell r="C2428" t="str">
            <v>UN</v>
          </cell>
          <cell r="D2428">
            <v>1263.81</v>
          </cell>
        </row>
        <row r="2429">
          <cell r="A2429">
            <v>17030000</v>
          </cell>
          <cell r="B2429" t="str">
            <v>PLACAS DE OBRA</v>
          </cell>
          <cell r="C2429" t="str">
            <v>.</v>
          </cell>
          <cell r="D2429" t="str">
            <v>.</v>
          </cell>
        </row>
        <row r="2430">
          <cell r="A2430">
            <v>17030001</v>
          </cell>
          <cell r="B2430" t="str">
            <v>PLACA INAUGURAL - 600X500X3MM - CHAPA DE  AÇO INOX EM BAIXO RELEVO</v>
          </cell>
          <cell r="C2430" t="str">
            <v>UN</v>
          </cell>
          <cell r="D2430">
            <v>3695.05</v>
          </cell>
        </row>
        <row r="2431">
          <cell r="A2431">
            <v>17030002</v>
          </cell>
          <cell r="B2431" t="str">
            <v>PLACA DE OBRA EM CHAPA DE AÇO GALVANIZADO</v>
          </cell>
          <cell r="C2431" t="str">
            <v>M2</v>
          </cell>
          <cell r="D2431">
            <v>395.6</v>
          </cell>
        </row>
        <row r="2432">
          <cell r="A2432">
            <v>17040000</v>
          </cell>
          <cell r="B2432" t="str">
            <v>SISTEMA DE AQUECIMENTO SOLAR</v>
          </cell>
          <cell r="C2432" t="str">
            <v>.</v>
          </cell>
          <cell r="D2432" t="str">
            <v>.</v>
          </cell>
        </row>
        <row r="2433">
          <cell r="A2433">
            <v>17040001</v>
          </cell>
          <cell r="B2433" t="str">
            <v>SISTEMA DE AQUECIMENTO SOLAR ATÉ 1000L - COLETOR SOLAR PLANO FECHADO (SELO "A" DO INMETRO)</v>
          </cell>
          <cell r="C2433" t="str">
            <v>M2</v>
          </cell>
          <cell r="D2433">
            <v>2812.31</v>
          </cell>
        </row>
        <row r="2434">
          <cell r="A2434">
            <v>17040002</v>
          </cell>
          <cell r="B2434" t="str">
            <v>SISTEMA DE AQUECIMENTO SOLAR ACIMA DE 1000L - FORNECIMENTO DE COLETOR SOLAR PLANO FECHADO (SELO "A" INMETRO) - SEM INSTALAÇÃO</v>
          </cell>
          <cell r="C2434" t="str">
            <v>M2</v>
          </cell>
          <cell r="D2434">
            <v>983.09</v>
          </cell>
        </row>
        <row r="2435">
          <cell r="A2435">
            <v>17040003</v>
          </cell>
          <cell r="B2435" t="str">
            <v>SISTEMA DE AQUECIMENTO SOLAR, FORNECIMENTO DE RESERVATÓRIO TÉRMICO ATÉ 1000L, BAIXA PRESSÃO (APROVAÇÃO INMETRO) - SEM INSTALAÇÃO</v>
          </cell>
          <cell r="C2435" t="str">
            <v>L</v>
          </cell>
          <cell r="D2435">
            <v>9.76</v>
          </cell>
        </row>
        <row r="2436">
          <cell r="A2436">
            <v>17040005</v>
          </cell>
          <cell r="B2436" t="str">
            <v>SISTEMA DE AQUECIMENTO SOLAR, FORNECIMENTO DE RESERVATÓRIO TÉRMICO ATÉ 1000L, ALTA PRESSÃO (APROVAÇÃO INMETRO) - SEM INSTALAÇÃO</v>
          </cell>
          <cell r="C2436" t="str">
            <v>L</v>
          </cell>
          <cell r="D2436">
            <v>15.64</v>
          </cell>
        </row>
        <row r="2437">
          <cell r="A2437">
            <v>17040006</v>
          </cell>
          <cell r="B2437" t="str">
            <v>SISTEMA DE AQUECIMENTO SOLAR, INSTALAÇÃO DE RESERVATÓRIO TÉRMICO ATÉ 1000L</v>
          </cell>
          <cell r="C2437" t="str">
            <v>UN</v>
          </cell>
          <cell r="D2437">
            <v>3919.77</v>
          </cell>
        </row>
        <row r="2438">
          <cell r="A2438">
            <v>17040007</v>
          </cell>
          <cell r="B2438" t="str">
            <v>SISTEMA DE AQUECIMENTO SOLAR, FORNECIMENTO DE RESERVATÓRIO TÉRMICO ACIMA DE 1000L, BAIXA PRESSÃO (APROVAÇÃO INMETRO) - SEM INSTALAÇÃO</v>
          </cell>
          <cell r="C2438" t="str">
            <v>L</v>
          </cell>
          <cell r="D2438">
            <v>16.079999999999998</v>
          </cell>
        </row>
        <row r="2439">
          <cell r="A2439">
            <v>17040008</v>
          </cell>
          <cell r="B2439" t="str">
            <v>SISTEMA DE AQUECIMENTO SOLAR, FORNECIMENTO DE RESERVATÓRIO TÉRMICO ACIMA DE 1000L, ALTA PRESSÃO (APROVAÇÃO INMETRO) - SEM INSTALAÇÃO</v>
          </cell>
          <cell r="C2439" t="str">
            <v>L</v>
          </cell>
          <cell r="D2439">
            <v>15.67</v>
          </cell>
        </row>
        <row r="2440">
          <cell r="A2440">
            <v>17040010</v>
          </cell>
          <cell r="B2440" t="str">
            <v>SISTEMA DE AQUECIMENTO SOLAR (CIRCULAÇÃO FORÇADA), BOMBA HIDRÁULICA DE CIRCULAÇÃO DE ÁGUA NOS COLETORES SOLARES</v>
          </cell>
          <cell r="C2440" t="str">
            <v>UN</v>
          </cell>
          <cell r="D2440">
            <v>2293.58</v>
          </cell>
        </row>
        <row r="2441">
          <cell r="A2441">
            <v>17040011</v>
          </cell>
          <cell r="B2441" t="str">
            <v>SISTEMA DE AQUECIMENTO SOLAR (CIRCULAÇÃO FORÇADA), CONJUNTO DIGITAL PARA ACIONAMENTOS PROGRAMADOS DE EQUIPAMENTOS</v>
          </cell>
          <cell r="C2441" t="str">
            <v>UN</v>
          </cell>
          <cell r="D2441">
            <v>1966.09</v>
          </cell>
        </row>
        <row r="2442">
          <cell r="A2442">
            <v>17040013</v>
          </cell>
          <cell r="B2442" t="str">
            <v>SISTEMA DE AQUECIMENTO SOLAR PARA PISCINA, FORNECIMENTO DE COLETOR SOLAR ABERTO (SELO "A" INMETRO) - SEM INSTALAÇÃO</v>
          </cell>
          <cell r="C2442" t="str">
            <v>M2</v>
          </cell>
          <cell r="D2442">
            <v>362.61</v>
          </cell>
        </row>
        <row r="2443">
          <cell r="A2443">
            <v>17045001</v>
          </cell>
          <cell r="B2443" t="str">
            <v>ANDAIMES METÁLICOS - FORNECIMENTO</v>
          </cell>
          <cell r="C2443" t="str">
            <v>M3xMÊS</v>
          </cell>
          <cell r="D2443">
            <v>10.46</v>
          </cell>
        </row>
        <row r="2444">
          <cell r="A2444">
            <v>17045002</v>
          </cell>
          <cell r="B2444" t="str">
            <v>ANDAIMES METÁLICOS - MONTAGEM E DESMONTAGEM</v>
          </cell>
          <cell r="C2444" t="str">
            <v>M3</v>
          </cell>
          <cell r="D2444">
            <v>4.93</v>
          </cell>
        </row>
        <row r="2445">
          <cell r="A2445">
            <v>17050000</v>
          </cell>
          <cell r="B2445" t="str">
            <v>DEMOLIÇÕES</v>
          </cell>
          <cell r="C2445" t="str">
            <v>.</v>
          </cell>
          <cell r="D2445" t="str">
            <v>.</v>
          </cell>
        </row>
        <row r="2446">
          <cell r="A2446">
            <v>17050001</v>
          </cell>
          <cell r="B2446" t="str">
            <v>DEMOLIÇÃO DE MURO DE ALVENARIA - H=1,80 À 2,00M</v>
          </cell>
          <cell r="C2446" t="str">
            <v>M</v>
          </cell>
          <cell r="D2446">
            <v>53.8</v>
          </cell>
        </row>
        <row r="2447">
          <cell r="A2447">
            <v>17050015</v>
          </cell>
          <cell r="B2447" t="str">
            <v>DEMOLIÇÃO DE ALAMBRADO DE TELA GALVANIZADA</v>
          </cell>
          <cell r="C2447" t="str">
            <v>M2</v>
          </cell>
          <cell r="D2447">
            <v>2.4</v>
          </cell>
        </row>
        <row r="2448">
          <cell r="A2448">
            <v>17050020</v>
          </cell>
          <cell r="B2448" t="str">
            <v>DEMOLIÇÃO MANUAL DE CONCRETO SIMPLES</v>
          </cell>
          <cell r="C2448" t="str">
            <v>M3</v>
          </cell>
          <cell r="D2448">
            <v>236.71</v>
          </cell>
        </row>
        <row r="2449">
          <cell r="A2449">
            <v>17050021</v>
          </cell>
          <cell r="B2449" t="str">
            <v>DEMOLIÇÃO MANUAL DE CONCRETO ARMADO</v>
          </cell>
          <cell r="C2449" t="str">
            <v>M3</v>
          </cell>
          <cell r="D2449">
            <v>430.38</v>
          </cell>
        </row>
        <row r="2450">
          <cell r="A2450">
            <v>17050022</v>
          </cell>
          <cell r="B2450" t="str">
            <v>DEMOLIÇÃO MECANIZADA DE CONCRETO SIMPLES</v>
          </cell>
          <cell r="C2450" t="str">
            <v>M3</v>
          </cell>
          <cell r="D2450">
            <v>196.4</v>
          </cell>
        </row>
        <row r="2451">
          <cell r="A2451">
            <v>17050023</v>
          </cell>
          <cell r="B2451" t="str">
            <v>DEMOLIÇÃO MECANIZADA DE CONCRETO ARMADO</v>
          </cell>
          <cell r="C2451" t="str">
            <v>M3</v>
          </cell>
          <cell r="D2451">
            <v>392.81</v>
          </cell>
        </row>
        <row r="2452">
          <cell r="A2452">
            <v>17050025</v>
          </cell>
          <cell r="B2452" t="str">
            <v>DEMOLIÇÃO DE LADRILHOS HIDRÁULICOS, INCLUSIVE ARGAMASSA DE REGULARIZAÇÃO</v>
          </cell>
          <cell r="C2452" t="str">
            <v>M2</v>
          </cell>
          <cell r="D2452">
            <v>13.77</v>
          </cell>
        </row>
        <row r="2453">
          <cell r="A2453">
            <v>17050030</v>
          </cell>
          <cell r="B2453" t="str">
            <v>DEMOLIÇÃO DE LAJOTAS DE CONCRETO</v>
          </cell>
          <cell r="C2453" t="str">
            <v>M2</v>
          </cell>
          <cell r="D2453">
            <v>10.76</v>
          </cell>
        </row>
        <row r="2454">
          <cell r="A2454">
            <v>17050040</v>
          </cell>
          <cell r="B2454" t="str">
            <v>DEMOLIÇÃO DE PAVIMENTAÇÃO ASFÁLTICA, CAPA E BASE - MANUAL</v>
          </cell>
          <cell r="C2454" t="str">
            <v>M2</v>
          </cell>
          <cell r="D2454">
            <v>32.28</v>
          </cell>
        </row>
        <row r="2455">
          <cell r="A2455">
            <v>17050045</v>
          </cell>
          <cell r="B2455" t="str">
            <v>DEMOLIÇÃO DE GUIAS DE CONCRETO</v>
          </cell>
          <cell r="C2455" t="str">
            <v>M</v>
          </cell>
          <cell r="D2455">
            <v>8.61</v>
          </cell>
        </row>
        <row r="2456">
          <cell r="A2456">
            <v>17050048</v>
          </cell>
          <cell r="B2456" t="str">
            <v>DEMOLIÇÃO DE SARJETAS DE CONCRETO</v>
          </cell>
          <cell r="C2456" t="str">
            <v>M</v>
          </cell>
          <cell r="D2456">
            <v>12.91</v>
          </cell>
        </row>
        <row r="2457">
          <cell r="A2457">
            <v>17060000</v>
          </cell>
          <cell r="B2457" t="str">
            <v>RETIRADAS</v>
          </cell>
          <cell r="C2457" t="str">
            <v>.</v>
          </cell>
          <cell r="D2457" t="str">
            <v>.</v>
          </cell>
        </row>
        <row r="2458">
          <cell r="A2458">
            <v>17060005</v>
          </cell>
          <cell r="B2458" t="str">
            <v>RETIRADA DE CERCA DE ARAME FARPADO, MOURÃO DE EUCALIPTO OU CONCRETO</v>
          </cell>
          <cell r="C2458" t="str">
            <v>M</v>
          </cell>
          <cell r="D2458">
            <v>10.76</v>
          </cell>
        </row>
        <row r="2459">
          <cell r="A2459">
            <v>17060030</v>
          </cell>
          <cell r="B2459" t="str">
            <v>RETIRADA DE LAJOTAS PRÉ-MOLDADAS DE CONCRETO</v>
          </cell>
          <cell r="C2459" t="str">
            <v>M2</v>
          </cell>
          <cell r="D2459">
            <v>15.06</v>
          </cell>
        </row>
        <row r="2460">
          <cell r="A2460">
            <v>17060032</v>
          </cell>
          <cell r="B2460" t="str">
            <v>RETIRADA DE FORRAS DE PEDRAS NATURAIS</v>
          </cell>
          <cell r="C2460" t="str">
            <v>M2</v>
          </cell>
          <cell r="D2460">
            <v>27.97</v>
          </cell>
        </row>
        <row r="2461">
          <cell r="A2461">
            <v>17060035</v>
          </cell>
          <cell r="B2461" t="str">
            <v>RETIRADA DE PARALELEPÍPEDOS</v>
          </cell>
          <cell r="C2461" t="str">
            <v>M2</v>
          </cell>
          <cell r="D2461">
            <v>6.67</v>
          </cell>
        </row>
        <row r="2462">
          <cell r="A2462">
            <v>17060038</v>
          </cell>
          <cell r="B2462" t="str">
            <v>RETIRADA DE MOSAICO PORTUGUÊS</v>
          </cell>
          <cell r="C2462" t="str">
            <v>M2</v>
          </cell>
          <cell r="D2462">
            <v>12.91</v>
          </cell>
        </row>
        <row r="2463">
          <cell r="A2463">
            <v>17060045</v>
          </cell>
          <cell r="B2463" t="str">
            <v>RETIRADA DE GUIAS DE CONCRETO</v>
          </cell>
          <cell r="C2463" t="str">
            <v>M</v>
          </cell>
          <cell r="D2463">
            <v>6.24</v>
          </cell>
        </row>
        <row r="2464">
          <cell r="A2464">
            <v>17060046</v>
          </cell>
          <cell r="B2464" t="str">
            <v>RETIRADA DE PISO INTERTRAVADO</v>
          </cell>
          <cell r="C2464" t="str">
            <v>M2</v>
          </cell>
          <cell r="D2464">
            <v>15.06</v>
          </cell>
        </row>
        <row r="2465">
          <cell r="A2465">
            <v>17060050</v>
          </cell>
          <cell r="B2465" t="str">
            <v>RETIRADA DE BRINQUEDOS</v>
          </cell>
          <cell r="C2465" t="str">
            <v>UN</v>
          </cell>
          <cell r="D2465">
            <v>52.51</v>
          </cell>
        </row>
        <row r="2466">
          <cell r="A2466">
            <v>17060087</v>
          </cell>
          <cell r="B2466" t="str">
            <v>RETIRADA DE PORTA-GIZ, INCLUSIVE SUPORTES</v>
          </cell>
          <cell r="C2466" t="str">
            <v>M</v>
          </cell>
          <cell r="D2466">
            <v>11.15</v>
          </cell>
        </row>
        <row r="2467">
          <cell r="A2467">
            <v>17060090</v>
          </cell>
          <cell r="B2467" t="str">
            <v>RETIRADA DE COIFA E CHAPA PARA FOGÃO DE 3 OU 4 BOCAS</v>
          </cell>
          <cell r="C2467" t="str">
            <v>UN</v>
          </cell>
          <cell r="D2467">
            <v>50.84</v>
          </cell>
        </row>
        <row r="2468">
          <cell r="A2468">
            <v>17060091</v>
          </cell>
          <cell r="B2468" t="str">
            <v>RETIRADA DE COIFA EM CHAPA PARA FOGÃO DE 6 BOCAS</v>
          </cell>
          <cell r="C2468" t="str">
            <v>UN</v>
          </cell>
          <cell r="D2468">
            <v>63.55</v>
          </cell>
        </row>
        <row r="2469">
          <cell r="A2469">
            <v>17060092</v>
          </cell>
          <cell r="B2469" t="str">
            <v>RETIRADA DE EXAUSTOR</v>
          </cell>
          <cell r="C2469" t="str">
            <v>UN</v>
          </cell>
          <cell r="D2469">
            <v>9.1999999999999993</v>
          </cell>
        </row>
        <row r="2470">
          <cell r="A2470">
            <v>17060093</v>
          </cell>
          <cell r="B2470" t="str">
            <v>RETIRADA DE DUTO DE EXAUSTÃO</v>
          </cell>
          <cell r="C2470" t="str">
            <v>M</v>
          </cell>
          <cell r="D2470">
            <v>19.059999999999999</v>
          </cell>
        </row>
        <row r="2471">
          <cell r="A2471">
            <v>17060094</v>
          </cell>
          <cell r="B2471" t="str">
            <v>RETIRADA DE PORTÃO DE FERRO PERFILADO TIPO PQ (GP5/GPM1)</v>
          </cell>
          <cell r="C2471" t="str">
            <v>M2</v>
          </cell>
          <cell r="D2471">
            <v>31.77</v>
          </cell>
        </row>
        <row r="2472">
          <cell r="A2472">
            <v>17060095</v>
          </cell>
          <cell r="B2472" t="str">
            <v>RETIRADA DE ALAMBRADO EM TELA INCLUSIVE ESTRUTURA DE SUSTENTAÇÃO (FP.04)</v>
          </cell>
          <cell r="C2472" t="str">
            <v>M</v>
          </cell>
          <cell r="D2472">
            <v>55.45</v>
          </cell>
        </row>
        <row r="2473">
          <cell r="A2473">
            <v>17060096</v>
          </cell>
          <cell r="B2473" t="str">
            <v>RETIRADA DE CERCA DE TELA GALVANIZADA E RESPECTIVOS MOURÕES (FC 04/05)</v>
          </cell>
          <cell r="C2473" t="str">
            <v>M</v>
          </cell>
          <cell r="D2473">
            <v>48.99</v>
          </cell>
        </row>
        <row r="2474">
          <cell r="A2474">
            <v>17060097</v>
          </cell>
          <cell r="B2474" t="str">
            <v>RETIRADA DE PORTÃO METÁLICO</v>
          </cell>
          <cell r="C2474" t="str">
            <v>M2</v>
          </cell>
          <cell r="D2474">
            <v>71.91</v>
          </cell>
        </row>
        <row r="2475">
          <cell r="A2475">
            <v>17060101</v>
          </cell>
          <cell r="B2475" t="str">
            <v>RETIRADA DE PISO INTERTRAVADO</v>
          </cell>
          <cell r="C2475" t="str">
            <v>M2</v>
          </cell>
          <cell r="D2475">
            <v>1.72</v>
          </cell>
        </row>
        <row r="2476">
          <cell r="A2476">
            <v>17060102</v>
          </cell>
          <cell r="B2476" t="str">
            <v>RETIRADA DE GRADIL E GUARDA-CORPO</v>
          </cell>
          <cell r="C2476" t="str">
            <v>M2</v>
          </cell>
          <cell r="D2476">
            <v>40.92</v>
          </cell>
        </row>
        <row r="2477">
          <cell r="A2477">
            <v>17060103</v>
          </cell>
          <cell r="B2477" t="str">
            <v>RETIRADA DE MINI GUIAS DE CONCRETO</v>
          </cell>
          <cell r="C2477" t="str">
            <v>M</v>
          </cell>
          <cell r="D2477">
            <v>8.39</v>
          </cell>
        </row>
        <row r="2478">
          <cell r="A2478">
            <v>17060104</v>
          </cell>
          <cell r="B2478" t="str">
            <v>RETIRADA DE TAPUME METÁLICO</v>
          </cell>
          <cell r="C2478" t="str">
            <v>M2</v>
          </cell>
          <cell r="D2478">
            <v>7.1</v>
          </cell>
        </row>
        <row r="2479">
          <cell r="A2479">
            <v>17070000</v>
          </cell>
          <cell r="B2479" t="str">
            <v>RECOLOCAÇÕES</v>
          </cell>
          <cell r="C2479" t="str">
            <v>.</v>
          </cell>
          <cell r="D2479" t="str">
            <v>.</v>
          </cell>
        </row>
        <row r="2480">
          <cell r="A2480">
            <v>17070001</v>
          </cell>
          <cell r="B2480" t="str">
            <v>RECOLOCAÇÃO DE TELA E TIRANTE EM ALAMBRADO</v>
          </cell>
          <cell r="C2480" t="str">
            <v>M2</v>
          </cell>
          <cell r="D2480">
            <v>37.17</v>
          </cell>
        </row>
        <row r="2481">
          <cell r="A2481">
            <v>17070035</v>
          </cell>
          <cell r="B2481" t="str">
            <v>RECOLOCAÇÃO DE PARALELEPÍPEDOS</v>
          </cell>
          <cell r="C2481" t="str">
            <v>M2</v>
          </cell>
          <cell r="D2481">
            <v>40.65</v>
          </cell>
        </row>
        <row r="2482">
          <cell r="A2482">
            <v>17070036</v>
          </cell>
          <cell r="B2482" t="str">
            <v>RECOLOCAÇÃO DE PARALELEPÍPEDO COM AREIA RECICLADA</v>
          </cell>
          <cell r="C2482" t="str">
            <v>M2</v>
          </cell>
          <cell r="D2482">
            <v>31.78</v>
          </cell>
        </row>
        <row r="2483">
          <cell r="A2483">
            <v>17070038</v>
          </cell>
          <cell r="B2483" t="str">
            <v>RECOLOCAÇÃO DE MOSAICO PORTUGUÊS SOBRE BASE DE CONCRETO</v>
          </cell>
          <cell r="C2483" t="str">
            <v>M2</v>
          </cell>
          <cell r="D2483">
            <v>78.709999999999994</v>
          </cell>
        </row>
        <row r="2484">
          <cell r="A2484">
            <v>17070039</v>
          </cell>
          <cell r="B2484" t="str">
            <v>RECOLOCAÇÃO DE MOSAICO PORTUGUÊS SOBRE BASE DE AREIA</v>
          </cell>
          <cell r="C2484" t="str">
            <v>M2</v>
          </cell>
          <cell r="D2484">
            <v>56.65</v>
          </cell>
        </row>
        <row r="2485">
          <cell r="A2485">
            <v>17070040</v>
          </cell>
          <cell r="B2485" t="str">
            <v>RECOLOCAÇÃO DE MOSAICO PORTUGUÊS SOBRE BASE DE CONCRETO COM AGREGADO RECICLADO</v>
          </cell>
          <cell r="C2485" t="str">
            <v>M2</v>
          </cell>
          <cell r="D2485">
            <v>71.31</v>
          </cell>
        </row>
        <row r="2486">
          <cell r="A2486">
            <v>17070041</v>
          </cell>
          <cell r="B2486" t="str">
            <v>RECOLOCAÇÃO DE MOSAICO PORTUGUÊS SOBRE BASE DE AREIA RECICLADA</v>
          </cell>
          <cell r="C2486" t="str">
            <v>M2</v>
          </cell>
          <cell r="D2486">
            <v>49.56</v>
          </cell>
        </row>
        <row r="2487">
          <cell r="A2487">
            <v>17070045</v>
          </cell>
          <cell r="B2487" t="str">
            <v>RECOLOCAÇÃO DE GUIAS DE CONCRETO</v>
          </cell>
          <cell r="C2487" t="str">
            <v>M</v>
          </cell>
          <cell r="D2487">
            <v>61.11</v>
          </cell>
        </row>
        <row r="2488">
          <cell r="A2488">
            <v>17070046</v>
          </cell>
          <cell r="B2488" t="str">
            <v>RECOLOCAÇÃO DE PISO INTERTRAVADO COM AREIA RECICLADA</v>
          </cell>
          <cell r="C2488" t="str">
            <v>M2</v>
          </cell>
          <cell r="D2488">
            <v>31.78</v>
          </cell>
        </row>
        <row r="2489">
          <cell r="A2489">
            <v>17070087</v>
          </cell>
          <cell r="B2489" t="str">
            <v>RECOLOCAÇÃO DE PORTA-GIZ, INCLUSIVE SUPORTES</v>
          </cell>
          <cell r="C2489" t="str">
            <v>M</v>
          </cell>
          <cell r="D2489">
            <v>26.64</v>
          </cell>
        </row>
        <row r="2490">
          <cell r="A2490">
            <v>17070090</v>
          </cell>
          <cell r="B2490" t="str">
            <v>RECOLOCAÇÃO DE COIFA EM CHAPA PARA FOGÃO DE 3 OU 4 BOCAS</v>
          </cell>
          <cell r="C2490" t="str">
            <v>UN</v>
          </cell>
          <cell r="D2490">
            <v>98.56</v>
          </cell>
        </row>
        <row r="2491">
          <cell r="A2491">
            <v>17070091</v>
          </cell>
          <cell r="B2491" t="str">
            <v>RECOLOCAÇÃO DE COIFA EM CHAPA PARA FOGÃO DE 6 BOCAS</v>
          </cell>
          <cell r="C2491" t="str">
            <v>UN</v>
          </cell>
          <cell r="D2491">
            <v>130.34</v>
          </cell>
        </row>
        <row r="2492">
          <cell r="A2492">
            <v>17070092</v>
          </cell>
          <cell r="B2492" t="str">
            <v>RECOLOCAÇÃO DE EXAUSTOR</v>
          </cell>
          <cell r="C2492" t="str">
            <v>UN</v>
          </cell>
          <cell r="D2492">
            <v>38.51</v>
          </cell>
        </row>
        <row r="2493">
          <cell r="A2493">
            <v>17070093</v>
          </cell>
          <cell r="B2493" t="str">
            <v>RECOLOCAÇÃO DE DUTO DE EXAUSTÃO</v>
          </cell>
          <cell r="C2493" t="str">
            <v>M</v>
          </cell>
          <cell r="D2493">
            <v>27.04</v>
          </cell>
        </row>
        <row r="2494">
          <cell r="A2494">
            <v>17070094</v>
          </cell>
          <cell r="B2494" t="str">
            <v>RECOLOCAÇÃO DE PORTÃO DE FERRO PERFILADO TIPO PARQUE (GP5/GPM-1)</v>
          </cell>
          <cell r="C2494" t="str">
            <v>M2</v>
          </cell>
          <cell r="D2494">
            <v>92.78</v>
          </cell>
        </row>
        <row r="2495">
          <cell r="A2495">
            <v>17070096</v>
          </cell>
          <cell r="B2495" t="str">
            <v>RECOLOCAÇÃO DE CERCA DE TELA GALVANIZADA E RESPECTIVOS MOURÕES (FC 04/05)</v>
          </cell>
          <cell r="C2495" t="str">
            <v>M</v>
          </cell>
          <cell r="D2495">
            <v>74.510000000000005</v>
          </cell>
        </row>
        <row r="2496">
          <cell r="A2496">
            <v>17070101</v>
          </cell>
          <cell r="B2496" t="str">
            <v>RECOLOCAÇÃO DE PISO INTERTRAVADO COM AREIA RECICLADA</v>
          </cell>
          <cell r="C2496" t="str">
            <v>M2</v>
          </cell>
          <cell r="D2496">
            <v>31.76</v>
          </cell>
        </row>
        <row r="2497">
          <cell r="A2497">
            <v>17070102</v>
          </cell>
          <cell r="B2497" t="str">
            <v>RECOLOCAÇÃO DE MINI GUIAS DE CONCRETO</v>
          </cell>
          <cell r="C2497" t="str">
            <v>M</v>
          </cell>
          <cell r="D2497">
            <v>35.619999999999997</v>
          </cell>
        </row>
        <row r="2498">
          <cell r="A2498">
            <v>17080000</v>
          </cell>
          <cell r="B2498" t="str">
            <v>SERVIÇOS PARCIAIS</v>
          </cell>
          <cell r="C2498" t="str">
            <v>.</v>
          </cell>
          <cell r="D2498" t="str">
            <v>.</v>
          </cell>
        </row>
        <row r="2499">
          <cell r="A2499">
            <v>17080015</v>
          </cell>
          <cell r="B2499" t="str">
            <v>TELA GALVANIZADA PARA ALAMBRADO - MALHA 2" FIO 10</v>
          </cell>
          <cell r="C2499" t="str">
            <v>M2</v>
          </cell>
          <cell r="D2499">
            <v>108.32</v>
          </cell>
        </row>
        <row r="2500">
          <cell r="A2500">
            <v>17080019</v>
          </cell>
          <cell r="B2500" t="str">
            <v>FERRO TRABALHADO PARA GRADIS</v>
          </cell>
          <cell r="C2500" t="str">
            <v>KG</v>
          </cell>
          <cell r="D2500">
            <v>14.57</v>
          </cell>
        </row>
        <row r="2501">
          <cell r="A2501">
            <v>17080070</v>
          </cell>
          <cell r="B2501" t="str">
            <v>TABELA DE BASQUETE, INCLUSIVE ARO E CESTA - MADEIRA PINTADA</v>
          </cell>
          <cell r="C2501" t="str">
            <v>UN</v>
          </cell>
          <cell r="D2501">
            <v>1244.28</v>
          </cell>
        </row>
        <row r="2502">
          <cell r="A2502">
            <v>17080072</v>
          </cell>
          <cell r="B2502" t="str">
            <v>REPINTURA DE FAIXAS ATÉ 10CM - BORRACHA CLORADA</v>
          </cell>
          <cell r="C2502" t="str">
            <v>M</v>
          </cell>
          <cell r="D2502">
            <v>7.11</v>
          </cell>
        </row>
        <row r="2503">
          <cell r="A2503">
            <v>17080073</v>
          </cell>
          <cell r="B2503" t="str">
            <v>REPINTURA DE FAIXAS ATÉ 10CM - EPÓXI</v>
          </cell>
          <cell r="C2503" t="str">
            <v>M</v>
          </cell>
          <cell r="D2503">
            <v>9.31</v>
          </cell>
        </row>
        <row r="2504">
          <cell r="A2504">
            <v>17090003</v>
          </cell>
          <cell r="B2504" t="str">
            <v>LOCAÇÃO DE CONTAINER 2,30 X 6,00 M, ALT. 2,50 M, PARA ESCRITÓRIO, COM 1 SANITÁRIO, COMPLETO, SEM DIVISÓRIAS INTERNAS</v>
          </cell>
          <cell r="C2504" t="str">
            <v>UNXMÊS</v>
          </cell>
          <cell r="D2504">
            <v>1410.19</v>
          </cell>
        </row>
        <row r="2505">
          <cell r="A2505">
            <v>17091001</v>
          </cell>
          <cell r="B2505" t="str">
            <v>BALANCIM ELÉTRICO TIPO PLATAFORMA PARA TRANSPORTE VERTICAL, COM ALTURA ATÉ 60 METROS</v>
          </cell>
          <cell r="C2505" t="str">
            <v>MXDIÁRIA</v>
          </cell>
          <cell r="D2505">
            <v>16.32</v>
          </cell>
        </row>
        <row r="2506">
          <cell r="A2506">
            <v>17091002</v>
          </cell>
          <cell r="B2506" t="str">
            <v>BALANCIM MANIVELA TIPO ANDAIME SUSPENSO, COM CAPACIDADE DE CARGA ATÉ 445 KG</v>
          </cell>
          <cell r="C2506" t="str">
            <v>MXDIÁRIA</v>
          </cell>
          <cell r="D2506">
            <v>9.42</v>
          </cell>
        </row>
        <row r="2507">
          <cell r="A2507">
            <v>17101003</v>
          </cell>
          <cell r="B2507" t="str">
            <v>LOCAÇÃO DE CONTAINER 2,30 X 6,00 M, ALT. 2,50 M, PARA ESCRITÓRIO, COM 1 SANITÁRIO, COMPLETO, SEM DIVISÓRIAS INTERNAS</v>
          </cell>
          <cell r="C2507" t="str">
            <v>UNXMÊS</v>
          </cell>
          <cell r="D2507">
            <v>1410.19</v>
          </cell>
        </row>
        <row r="2508">
          <cell r="A2508">
            <v>18000000</v>
          </cell>
          <cell r="B2508" t="str">
            <v>PAISAGISMO</v>
          </cell>
          <cell r="C2508">
            <v>0</v>
          </cell>
          <cell r="D2508">
            <v>0</v>
          </cell>
        </row>
        <row r="2509">
          <cell r="A2509">
            <v>18001000</v>
          </cell>
          <cell r="B2509" t="str">
            <v>SERVIÇOS GERAIS</v>
          </cell>
          <cell r="C2509" t="str">
            <v>.</v>
          </cell>
          <cell r="D2509" t="str">
            <v>.</v>
          </cell>
        </row>
        <row r="2510">
          <cell r="A2510">
            <v>18001001</v>
          </cell>
          <cell r="B2510" t="str">
            <v>TUTOR E AMARILHO PARA ÁRVORES</v>
          </cell>
          <cell r="C2510" t="str">
            <v>UN</v>
          </cell>
          <cell r="D2510">
            <v>23.43</v>
          </cell>
        </row>
        <row r="2511">
          <cell r="A2511">
            <v>18001003</v>
          </cell>
          <cell r="B2511" t="str">
            <v>PROTETOR TIPO PARQUE PARA ÁRVORES</v>
          </cell>
          <cell r="C2511" t="str">
            <v>UN</v>
          </cell>
          <cell r="D2511">
            <v>127.9</v>
          </cell>
        </row>
        <row r="2512">
          <cell r="A2512">
            <v>18002000</v>
          </cell>
          <cell r="B2512" t="str">
            <v>ÁRVORES E PALMEIRAS - FORNECIMENTO E PLANTIO</v>
          </cell>
          <cell r="C2512" t="str">
            <v>.</v>
          </cell>
          <cell r="D2512" t="str">
            <v>.</v>
          </cell>
        </row>
        <row r="2513">
          <cell r="A2513">
            <v>18002003</v>
          </cell>
          <cell r="B2513" t="str">
            <v>ALECRIM DE CAMPINAS (HOLOCALIX GLAZZIOVII)</v>
          </cell>
          <cell r="C2513" t="str">
            <v>UN</v>
          </cell>
          <cell r="D2513">
            <v>317.54000000000002</v>
          </cell>
        </row>
        <row r="2514">
          <cell r="A2514">
            <v>18002004</v>
          </cell>
          <cell r="B2514" t="str">
            <v>GOIABA DA SERRA (ACCA SELLOWIANA)</v>
          </cell>
          <cell r="C2514" t="str">
            <v>UN</v>
          </cell>
          <cell r="D2514">
            <v>322.44</v>
          </cell>
        </row>
        <row r="2515">
          <cell r="A2515">
            <v>18002005</v>
          </cell>
          <cell r="B2515" t="str">
            <v>GUARITÁ  (ASTRONIUM GRAVEOLENS)</v>
          </cell>
          <cell r="C2515" t="str">
            <v>UN</v>
          </cell>
          <cell r="D2515">
            <v>294.26</v>
          </cell>
        </row>
        <row r="2516">
          <cell r="A2516">
            <v>18002006</v>
          </cell>
          <cell r="B2516" t="str">
            <v>PAU MARFIM  (BALFOURODENDRON RIEDELLIANUM)</v>
          </cell>
          <cell r="C2516" t="str">
            <v>UN</v>
          </cell>
          <cell r="D2516">
            <v>276.44</v>
          </cell>
        </row>
        <row r="2517">
          <cell r="A2517">
            <v>18002007</v>
          </cell>
          <cell r="B2517" t="str">
            <v>GUANANDI (CALOPHYLLUM BRASILIENSES)</v>
          </cell>
          <cell r="C2517" t="str">
            <v>UN</v>
          </cell>
          <cell r="D2517">
            <v>239.31</v>
          </cell>
        </row>
        <row r="2518">
          <cell r="A2518">
            <v>18002008</v>
          </cell>
          <cell r="B2518" t="str">
            <v>CAMBUCI (CAMPOMANESIA PHAEA)</v>
          </cell>
          <cell r="C2518" t="str">
            <v>UN</v>
          </cell>
          <cell r="D2518">
            <v>264.12</v>
          </cell>
        </row>
        <row r="2519">
          <cell r="A2519">
            <v>18002009</v>
          </cell>
          <cell r="B2519" t="str">
            <v>GABIROBA (CAMPOMANESIA XANTHOCARPA)</v>
          </cell>
          <cell r="C2519" t="str">
            <v>UN</v>
          </cell>
          <cell r="D2519">
            <v>269.18</v>
          </cell>
        </row>
        <row r="2520">
          <cell r="A2520">
            <v>18002010</v>
          </cell>
          <cell r="B2520" t="str">
            <v>CASSIA (CASSIA MULTIJUGA)</v>
          </cell>
          <cell r="C2520" t="str">
            <v>UN</v>
          </cell>
          <cell r="D2520">
            <v>307.94</v>
          </cell>
        </row>
        <row r="2521">
          <cell r="A2521">
            <v>18002011</v>
          </cell>
          <cell r="B2521" t="str">
            <v>CÁSSIA FERRUGEM (CASSIA FERRUGINEA)</v>
          </cell>
          <cell r="C2521" t="str">
            <v>UN</v>
          </cell>
          <cell r="D2521">
            <v>187.38</v>
          </cell>
        </row>
        <row r="2522">
          <cell r="A2522">
            <v>18002012</v>
          </cell>
          <cell r="B2522" t="str">
            <v>FALSO BARBATIMÃO (CASSIA LEPTOPHYLLA)</v>
          </cell>
          <cell r="C2522" t="str">
            <v>UN</v>
          </cell>
          <cell r="D2522">
            <v>297.72000000000003</v>
          </cell>
        </row>
        <row r="2523">
          <cell r="A2523">
            <v>18002013</v>
          </cell>
          <cell r="B2523" t="str">
            <v>PAU VIOLA (CITHAREXYLUM MYRIANTHUM)</v>
          </cell>
          <cell r="C2523" t="str">
            <v>UN</v>
          </cell>
          <cell r="D2523">
            <v>290.11</v>
          </cell>
        </row>
        <row r="2524">
          <cell r="A2524">
            <v>18002014</v>
          </cell>
          <cell r="B2524" t="str">
            <v>IPÊ VERDE (CYBYSTAX ANTISYPHILITICA)</v>
          </cell>
          <cell r="C2524" t="str">
            <v>UN</v>
          </cell>
          <cell r="D2524">
            <v>257.68</v>
          </cell>
        </row>
        <row r="2525">
          <cell r="A2525">
            <v>18002015</v>
          </cell>
          <cell r="B2525" t="str">
            <v>SAGUARAGI (COLUBRINA GLANDULOSA)</v>
          </cell>
          <cell r="C2525" t="str">
            <v>UN</v>
          </cell>
          <cell r="D2525">
            <v>165.94</v>
          </cell>
        </row>
        <row r="2526">
          <cell r="A2526">
            <v>18002016</v>
          </cell>
          <cell r="B2526" t="str">
            <v>MULUNGU ( ERYTHRINA FALCATA)</v>
          </cell>
          <cell r="C2526" t="str">
            <v>UN</v>
          </cell>
          <cell r="D2526">
            <v>289.20999999999998</v>
          </cell>
        </row>
        <row r="2527">
          <cell r="A2527">
            <v>18002017</v>
          </cell>
          <cell r="B2527" t="str">
            <v>UVAIA (EUGENIA PYRIFORMIS)</v>
          </cell>
          <cell r="C2527" t="str">
            <v>UN</v>
          </cell>
          <cell r="D2527">
            <v>413.87</v>
          </cell>
        </row>
        <row r="2528">
          <cell r="A2528">
            <v>18002018</v>
          </cell>
          <cell r="B2528" t="str">
            <v>PITANGUEIRA ( EUGENIA UNIFLORA)</v>
          </cell>
          <cell r="C2528" t="str">
            <v>UN</v>
          </cell>
          <cell r="D2528">
            <v>279.77999999999997</v>
          </cell>
        </row>
        <row r="2529">
          <cell r="A2529">
            <v>18002019</v>
          </cell>
          <cell r="B2529" t="str">
            <v>IPÊ BRANCO (HANDROANTHUS ROSEO ALBA)</v>
          </cell>
          <cell r="C2529" t="str">
            <v>UN</v>
          </cell>
          <cell r="D2529">
            <v>297.25</v>
          </cell>
        </row>
        <row r="2530">
          <cell r="A2530">
            <v>18002020</v>
          </cell>
          <cell r="B2530" t="str">
            <v>IPÊ AMARELO DO BREJO (HANDROANTHUS UMBELLATUS)</v>
          </cell>
          <cell r="C2530" t="str">
            <v>UN</v>
          </cell>
          <cell r="D2530">
            <v>317.06</v>
          </cell>
        </row>
        <row r="2531">
          <cell r="A2531">
            <v>18002021</v>
          </cell>
          <cell r="B2531" t="str">
            <v>IPÊ TABACO (HANDROANTHUS VELLOSOI)</v>
          </cell>
          <cell r="C2531" t="str">
            <v>UN</v>
          </cell>
          <cell r="D2531">
            <v>281.52</v>
          </cell>
        </row>
        <row r="2532">
          <cell r="A2532">
            <v>18002022</v>
          </cell>
          <cell r="B2532" t="str">
            <v>INGÁ FEIJÃO (INGA MARGINATA)</v>
          </cell>
          <cell r="C2532" t="str">
            <v>UN</v>
          </cell>
          <cell r="D2532">
            <v>300</v>
          </cell>
        </row>
        <row r="2533">
          <cell r="A2533">
            <v>18002023</v>
          </cell>
          <cell r="B2533" t="str">
            <v>JACARANDÁ DE MINAS (JACARANDA CUSPIDIFOLIA)</v>
          </cell>
          <cell r="C2533" t="str">
            <v>UN</v>
          </cell>
          <cell r="D2533">
            <v>255.03</v>
          </cell>
        </row>
        <row r="2534">
          <cell r="A2534">
            <v>18002024</v>
          </cell>
          <cell r="B2534" t="str">
            <v>CAROBÃO (JACARANDA MICRANTHA)</v>
          </cell>
          <cell r="C2534" t="str">
            <v>UN</v>
          </cell>
          <cell r="D2534">
            <v>275.41000000000003</v>
          </cell>
        </row>
        <row r="2535">
          <cell r="A2535">
            <v>18002025</v>
          </cell>
          <cell r="B2535" t="str">
            <v>IPÊ AMARELO (TABEBUIA CHRYSOTRICHA)</v>
          </cell>
          <cell r="C2535" t="str">
            <v>UN</v>
          </cell>
          <cell r="D2535">
            <v>199.64</v>
          </cell>
        </row>
        <row r="2536">
          <cell r="A2536">
            <v>18002026</v>
          </cell>
          <cell r="B2536" t="str">
            <v>IPÊ ROSA (TABEBUIA AVELLANEDAE)</v>
          </cell>
          <cell r="C2536" t="str">
            <v>UN</v>
          </cell>
          <cell r="D2536">
            <v>333.41</v>
          </cell>
        </row>
        <row r="2537">
          <cell r="A2537">
            <v>18002027</v>
          </cell>
          <cell r="B2537" t="str">
            <v>IPÊ ROXO (TABEBUIA IMPETIGINOSA)</v>
          </cell>
          <cell r="C2537" t="str">
            <v>UN</v>
          </cell>
          <cell r="D2537">
            <v>333.73</v>
          </cell>
        </row>
        <row r="2538">
          <cell r="A2538">
            <v>18002028</v>
          </cell>
          <cell r="B2538" t="str">
            <v>CAROBINHA (JACARANDA PUBERULA)</v>
          </cell>
          <cell r="C2538" t="str">
            <v>UN</v>
          </cell>
          <cell r="D2538">
            <v>176.08</v>
          </cell>
        </row>
        <row r="2539">
          <cell r="A2539">
            <v>18002029</v>
          </cell>
          <cell r="B2539" t="str">
            <v>EMBIRA DE SAPO - LONCHOCARPUS MUELBERGIANUS</v>
          </cell>
          <cell r="C2539" t="str">
            <v>UN</v>
          </cell>
          <cell r="D2539">
            <v>273.24</v>
          </cell>
        </row>
        <row r="2540">
          <cell r="A2540">
            <v>18002030</v>
          </cell>
          <cell r="B2540" t="str">
            <v>AÇOITA CAVALO (LUEHEA DIVARICATA)</v>
          </cell>
          <cell r="C2540" t="str">
            <v>UN</v>
          </cell>
          <cell r="D2540">
            <v>253.26</v>
          </cell>
        </row>
        <row r="2541">
          <cell r="A2541">
            <v>18002031</v>
          </cell>
          <cell r="B2541" t="str">
            <v>JACARANDÁ DO CAMPO (MICHAERIUM ACUTIFOLIUM)</v>
          </cell>
          <cell r="C2541" t="str">
            <v>UN</v>
          </cell>
          <cell r="D2541">
            <v>196.35</v>
          </cell>
        </row>
        <row r="2542">
          <cell r="A2542">
            <v>18002032</v>
          </cell>
          <cell r="B2542" t="str">
            <v>JACARANDÁ BRANCO (MICHAERIUM PARAGUAIENSIS)</v>
          </cell>
          <cell r="C2542" t="str">
            <v>UN</v>
          </cell>
          <cell r="D2542">
            <v>215.87</v>
          </cell>
        </row>
        <row r="2543">
          <cell r="A2543">
            <v>18002033</v>
          </cell>
          <cell r="B2543" t="str">
            <v>CAMBOATÁ BRANCO (MATAYBA ELAEAGNOIDES)</v>
          </cell>
          <cell r="C2543" t="str">
            <v>UN</v>
          </cell>
          <cell r="D2543">
            <v>266.93</v>
          </cell>
        </row>
        <row r="2544">
          <cell r="A2544">
            <v>18002034</v>
          </cell>
          <cell r="B2544" t="str">
            <v>AROEIRA PRETA (MYRACRODURON URUNDEUVA)</v>
          </cell>
          <cell r="C2544" t="str">
            <v>UN</v>
          </cell>
          <cell r="D2544">
            <v>233.49</v>
          </cell>
        </row>
        <row r="2545">
          <cell r="A2545">
            <v>18002035</v>
          </cell>
          <cell r="B2545" t="str">
            <v>PAINEIRA (CHORISIA SPECIOSA)</v>
          </cell>
          <cell r="C2545" t="str">
            <v>UN</v>
          </cell>
          <cell r="D2545">
            <v>338.47</v>
          </cell>
        </row>
        <row r="2546">
          <cell r="A2546">
            <v>18002036</v>
          </cell>
          <cell r="B2546" t="str">
            <v>CAMBUÍ (MYRCIA SELLOI)</v>
          </cell>
          <cell r="C2546" t="str">
            <v>UN</v>
          </cell>
          <cell r="D2546">
            <v>252.94</v>
          </cell>
        </row>
        <row r="2547">
          <cell r="A2547">
            <v>18002037</v>
          </cell>
          <cell r="B2547" t="str">
            <v>PAU-BRASIL (CAESALPINIA ECHINATA)</v>
          </cell>
          <cell r="C2547" t="str">
            <v>UN</v>
          </cell>
          <cell r="D2547">
            <v>310.47000000000003</v>
          </cell>
        </row>
        <row r="2548">
          <cell r="A2548">
            <v>18002038</v>
          </cell>
          <cell r="B2548" t="str">
            <v>CABREÚVA PARDA (MYROCARPUS FRONDOSUS)</v>
          </cell>
          <cell r="C2548" t="str">
            <v>UN</v>
          </cell>
          <cell r="D2548">
            <v>314.56</v>
          </cell>
        </row>
        <row r="2549">
          <cell r="A2549">
            <v>18002039</v>
          </cell>
          <cell r="B2549" t="str">
            <v>CABREÚVA ( MIROXYLON PERUIFERUM)</v>
          </cell>
          <cell r="C2549" t="str">
            <v>UN</v>
          </cell>
          <cell r="D2549">
            <v>340.62</v>
          </cell>
        </row>
        <row r="2550">
          <cell r="A2550">
            <v>18002040</v>
          </cell>
          <cell r="B2550" t="str">
            <v>PAU-FERRO (CAESALPINIA FERREA)</v>
          </cell>
          <cell r="C2550" t="str">
            <v>UN</v>
          </cell>
          <cell r="D2550">
            <v>299.77999999999997</v>
          </cell>
        </row>
        <row r="2551">
          <cell r="A2551">
            <v>18002041</v>
          </cell>
          <cell r="B2551" t="str">
            <v>BORDÃO DE VELHO (SAMANEA TUBULOSA)</v>
          </cell>
          <cell r="C2551" t="str">
            <v>UN</v>
          </cell>
          <cell r="D2551">
            <v>311.64</v>
          </cell>
        </row>
        <row r="2552">
          <cell r="A2552">
            <v>18002042</v>
          </cell>
          <cell r="B2552" t="str">
            <v>PITOMBA (TALISIA ESCULENTA)</v>
          </cell>
          <cell r="C2552" t="str">
            <v>UN</v>
          </cell>
          <cell r="D2552">
            <v>307.48</v>
          </cell>
        </row>
        <row r="2553">
          <cell r="A2553">
            <v>18002050</v>
          </cell>
          <cell r="B2553" t="str">
            <v>SIBIPIRUNA (CAESALPINIA PELTOPHOROIDES)</v>
          </cell>
          <cell r="C2553" t="str">
            <v>UN</v>
          </cell>
          <cell r="D2553">
            <v>358.15</v>
          </cell>
        </row>
        <row r="2554">
          <cell r="A2554">
            <v>18002052</v>
          </cell>
          <cell r="B2554" t="str">
            <v>SUINÃ (ERYTRINA SPECIOSA)</v>
          </cell>
          <cell r="C2554" t="str">
            <v>UN</v>
          </cell>
          <cell r="D2554">
            <v>172.06</v>
          </cell>
        </row>
        <row r="2555">
          <cell r="A2555">
            <v>18002055</v>
          </cell>
          <cell r="B2555" t="str">
            <v>TIPUANA (TIPUANA TIPU)</v>
          </cell>
          <cell r="C2555" t="str">
            <v>UN</v>
          </cell>
          <cell r="D2555">
            <v>386.97</v>
          </cell>
        </row>
        <row r="2556">
          <cell r="A2556">
            <v>18002061</v>
          </cell>
          <cell r="B2556" t="str">
            <v>ARECA BAMBU (CHRYSALIDO CARPUS LUTESCENS)</v>
          </cell>
          <cell r="C2556" t="str">
            <v>UN</v>
          </cell>
          <cell r="D2556">
            <v>91.44</v>
          </cell>
        </row>
        <row r="2557">
          <cell r="A2557">
            <v>18002063</v>
          </cell>
          <cell r="B2557" t="str">
            <v>BURITI (MAURITIA VINIFERA)</v>
          </cell>
          <cell r="C2557" t="str">
            <v>UN</v>
          </cell>
          <cell r="D2557">
            <v>267.54000000000002</v>
          </cell>
        </row>
        <row r="2558">
          <cell r="A2558">
            <v>18002065</v>
          </cell>
          <cell r="B2558" t="str">
            <v>COLINIA (CHAMAEDOREA ELEGANS)</v>
          </cell>
          <cell r="C2558" t="str">
            <v>UN</v>
          </cell>
          <cell r="D2558">
            <v>287.95</v>
          </cell>
        </row>
        <row r="2559">
          <cell r="A2559">
            <v>18002067</v>
          </cell>
          <cell r="B2559" t="str">
            <v>COQUEIRO (COCOS NUCIFERA)</v>
          </cell>
          <cell r="C2559" t="str">
            <v>UN</v>
          </cell>
          <cell r="D2559">
            <v>204.64</v>
          </cell>
        </row>
        <row r="2560">
          <cell r="A2560">
            <v>18002070</v>
          </cell>
          <cell r="B2560" t="str">
            <v>GUARIROBA (SYAGRUS OLERACEA)</v>
          </cell>
          <cell r="C2560" t="str">
            <v>UN</v>
          </cell>
          <cell r="D2560">
            <v>183.46</v>
          </cell>
        </row>
        <row r="2561">
          <cell r="A2561">
            <v>18002073</v>
          </cell>
          <cell r="B2561" t="str">
            <v>JERIVÁ (ARECASTRUM ROMANZOFFIANUM)</v>
          </cell>
          <cell r="C2561" t="str">
            <v>UN</v>
          </cell>
          <cell r="D2561">
            <v>146.11000000000001</v>
          </cell>
        </row>
        <row r="2562">
          <cell r="A2562">
            <v>18002075</v>
          </cell>
          <cell r="B2562" t="str">
            <v>LATÂNIA (LATANIA SPP)</v>
          </cell>
          <cell r="C2562" t="str">
            <v>UN</v>
          </cell>
          <cell r="D2562">
            <v>154.99</v>
          </cell>
        </row>
        <row r="2563">
          <cell r="A2563">
            <v>18002077</v>
          </cell>
          <cell r="B2563" t="str">
            <v>SEAFORTIA (ARCHONTO PHOENIX CUNNINGHAMIANA)</v>
          </cell>
          <cell r="C2563" t="str">
            <v>UN</v>
          </cell>
          <cell r="D2563">
            <v>154.77000000000001</v>
          </cell>
        </row>
        <row r="2564">
          <cell r="A2564">
            <v>18002080</v>
          </cell>
          <cell r="B2564" t="str">
            <v>PALMEIRA IMPERIAL (ROY STONEAOLERACEA)</v>
          </cell>
          <cell r="C2564" t="str">
            <v>UN</v>
          </cell>
          <cell r="D2564">
            <v>157.76</v>
          </cell>
        </row>
        <row r="2565">
          <cell r="A2565">
            <v>18002090</v>
          </cell>
          <cell r="B2565" t="str">
            <v>PATA DE VACA (BAUHINIA VARIEGATA)</v>
          </cell>
          <cell r="C2565" t="str">
            <v>UN</v>
          </cell>
          <cell r="D2565">
            <v>313.52999999999997</v>
          </cell>
        </row>
        <row r="2566">
          <cell r="A2566">
            <v>18002091</v>
          </cell>
          <cell r="B2566" t="str">
            <v>QUARESMEIRA (TIBOUCHINA GRANULOSA)</v>
          </cell>
          <cell r="C2566" t="str">
            <v>UN</v>
          </cell>
          <cell r="D2566">
            <v>339.42</v>
          </cell>
        </row>
        <row r="2567">
          <cell r="A2567">
            <v>18002092</v>
          </cell>
          <cell r="B2567" t="str">
            <v>MANACA DA SERRA (TIBOUCHINA MUTABILIS)</v>
          </cell>
          <cell r="C2567" t="str">
            <v>UN</v>
          </cell>
          <cell r="D2567">
            <v>307.79000000000002</v>
          </cell>
        </row>
        <row r="2568">
          <cell r="A2568">
            <v>18003000</v>
          </cell>
          <cell r="B2568" t="str">
            <v>ARBUSTOS, FORRAÇÕES E TREPADEIRAS - FORNECIMENTO E PLANTIO</v>
          </cell>
          <cell r="C2568" t="str">
            <v>.</v>
          </cell>
          <cell r="D2568" t="str">
            <v>.</v>
          </cell>
        </row>
        <row r="2569">
          <cell r="A2569">
            <v>18003001</v>
          </cell>
          <cell r="B2569" t="str">
            <v>GRAMA BATATAES EM PLACAS (PASPALUM NOTATUM)</v>
          </cell>
          <cell r="C2569" t="str">
            <v>M2</v>
          </cell>
          <cell r="D2569">
            <v>21.99</v>
          </cell>
        </row>
        <row r="2570">
          <cell r="A2570">
            <v>18003003</v>
          </cell>
          <cell r="B2570" t="str">
            <v>GRAMA SÃO CARLOS EM PLACAS (ANOXONOPUS OBTUSIFOLIUS)</v>
          </cell>
          <cell r="C2570" t="str">
            <v>M2</v>
          </cell>
          <cell r="D2570">
            <v>30.45</v>
          </cell>
        </row>
        <row r="2571">
          <cell r="A2571">
            <v>18003005</v>
          </cell>
          <cell r="B2571" t="str">
            <v>GRAMA ESMERALDA</v>
          </cell>
          <cell r="C2571" t="str">
            <v>M2</v>
          </cell>
          <cell r="D2571">
            <v>22.26</v>
          </cell>
        </row>
        <row r="2572">
          <cell r="A2572">
            <v>18003007</v>
          </cell>
          <cell r="B2572" t="str">
            <v>GRAMA PRETA (OPHIOPOGUM JAPONICUS) - 36 MUDAS POR M2</v>
          </cell>
          <cell r="C2572" t="str">
            <v>M2</v>
          </cell>
          <cell r="D2572">
            <v>62.04</v>
          </cell>
        </row>
        <row r="2573">
          <cell r="A2573">
            <v>18003013</v>
          </cell>
          <cell r="B2573" t="str">
            <v>CINERARIA (SENECIO CINERARIA)</v>
          </cell>
          <cell r="C2573" t="str">
            <v>DÚZIA</v>
          </cell>
          <cell r="D2573">
            <v>76.739999999999995</v>
          </cell>
        </row>
        <row r="2574">
          <cell r="A2574">
            <v>18003015</v>
          </cell>
          <cell r="B2574" t="str">
            <v>CLOROFITO (CLOROPHYTUM CROMOSSUM)</v>
          </cell>
          <cell r="C2574" t="str">
            <v>DÚZIA</v>
          </cell>
          <cell r="D2574">
            <v>48.15</v>
          </cell>
        </row>
        <row r="2575">
          <cell r="A2575">
            <v>18003017</v>
          </cell>
          <cell r="B2575" t="str">
            <v>FILODENDRO (PHILODENDRON BIPINNATIFIDUM)</v>
          </cell>
          <cell r="C2575" t="str">
            <v>DÚZIA</v>
          </cell>
          <cell r="D2575">
            <v>81.64</v>
          </cell>
        </row>
        <row r="2576">
          <cell r="A2576">
            <v>18003019</v>
          </cell>
          <cell r="B2576" t="str">
            <v>HERA (HEDERA HELIX)</v>
          </cell>
          <cell r="C2576" t="str">
            <v>DÚZIA</v>
          </cell>
          <cell r="D2576">
            <v>49.78</v>
          </cell>
        </row>
        <row r="2577">
          <cell r="A2577">
            <v>18003021</v>
          </cell>
          <cell r="B2577" t="str">
            <v>LÍRIO (HEMEROCALLIS FLAVA)</v>
          </cell>
          <cell r="C2577" t="str">
            <v>DÚZIA</v>
          </cell>
          <cell r="D2577">
            <v>85.26</v>
          </cell>
        </row>
        <row r="2578">
          <cell r="A2578">
            <v>18003023</v>
          </cell>
          <cell r="B2578" t="str">
            <v>MARIA SEM VERGONHA (IMPATIENS SPP)</v>
          </cell>
          <cell r="C2578" t="str">
            <v>DÚZIA</v>
          </cell>
          <cell r="D2578">
            <v>54.76</v>
          </cell>
        </row>
        <row r="2579">
          <cell r="A2579">
            <v>18003025</v>
          </cell>
          <cell r="B2579" t="str">
            <v>MONSTERA (MONSTERA DELICIOSA)</v>
          </cell>
          <cell r="C2579" t="str">
            <v>UN</v>
          </cell>
          <cell r="D2579">
            <v>100.19</v>
          </cell>
        </row>
        <row r="2580">
          <cell r="A2580">
            <v>18003027</v>
          </cell>
          <cell r="B2580" t="str">
            <v>PILEA (PILEA CADIEREI)</v>
          </cell>
          <cell r="C2580" t="str">
            <v>DÚZIA</v>
          </cell>
          <cell r="D2580">
            <v>49.64</v>
          </cell>
        </row>
        <row r="2581">
          <cell r="A2581">
            <v>18003029</v>
          </cell>
          <cell r="B2581" t="str">
            <v>VEDELIA (WEDELIA PALUDARIS)</v>
          </cell>
          <cell r="C2581" t="str">
            <v>DÚZIA</v>
          </cell>
          <cell r="D2581">
            <v>53.39</v>
          </cell>
        </row>
        <row r="2582">
          <cell r="A2582">
            <v>18003041</v>
          </cell>
          <cell r="B2582" t="str">
            <v>IPOMÉIA (IPOMEIA LEARII)</v>
          </cell>
          <cell r="C2582" t="str">
            <v>UN</v>
          </cell>
          <cell r="D2582">
            <v>86.32</v>
          </cell>
        </row>
        <row r="2583">
          <cell r="A2583">
            <v>18003043</v>
          </cell>
          <cell r="B2583" t="str">
            <v>JASMIM ESTRELA (TRACHELOSPERMOM JASMINDA)</v>
          </cell>
          <cell r="C2583" t="str">
            <v>UN</v>
          </cell>
          <cell r="D2583">
            <v>72.510000000000005</v>
          </cell>
        </row>
        <row r="2584">
          <cell r="A2584">
            <v>18003045</v>
          </cell>
          <cell r="B2584" t="str">
            <v>LÁGRIMA DE CRISTO (CLERODENDRON THOMSONAE)</v>
          </cell>
          <cell r="C2584" t="str">
            <v>UN</v>
          </cell>
          <cell r="D2584">
            <v>68.77</v>
          </cell>
        </row>
        <row r="2585">
          <cell r="A2585">
            <v>18003047</v>
          </cell>
          <cell r="B2585" t="str">
            <v>MARACUJÁ (PASSIFLORA COERULEA)</v>
          </cell>
          <cell r="C2585" t="str">
            <v>UN</v>
          </cell>
          <cell r="D2585">
            <v>59.03</v>
          </cell>
        </row>
        <row r="2586">
          <cell r="A2586">
            <v>18003049</v>
          </cell>
          <cell r="B2586" t="str">
            <v>PRIMAVERA (BOUGAINVILLEA GLABRA)</v>
          </cell>
          <cell r="C2586" t="str">
            <v>UN</v>
          </cell>
          <cell r="D2586">
            <v>84.52</v>
          </cell>
        </row>
        <row r="2587">
          <cell r="A2587">
            <v>18003051</v>
          </cell>
          <cell r="B2587" t="str">
            <v>TUMBERGIA (THUNBERGIA GRANDIFLORA)</v>
          </cell>
          <cell r="C2587" t="str">
            <v>UN</v>
          </cell>
          <cell r="D2587">
            <v>62.88</v>
          </cell>
        </row>
        <row r="2588">
          <cell r="A2588">
            <v>18003053</v>
          </cell>
          <cell r="B2588" t="str">
            <v>UNHA DE GATO (FICUS PUMILA)</v>
          </cell>
          <cell r="C2588" t="str">
            <v>UN</v>
          </cell>
          <cell r="D2588">
            <v>8.2899999999999991</v>
          </cell>
        </row>
        <row r="2589">
          <cell r="A2589">
            <v>18003061</v>
          </cell>
          <cell r="B2589" t="str">
            <v>ABUTILOM (ABUTILON STRIATUM)</v>
          </cell>
          <cell r="C2589" t="str">
            <v>UN</v>
          </cell>
          <cell r="D2589">
            <v>51.74</v>
          </cell>
        </row>
        <row r="2590">
          <cell r="A2590">
            <v>18003063</v>
          </cell>
          <cell r="B2590" t="str">
            <v>ACALIFA (ACALYPHA WILKESIANA)</v>
          </cell>
          <cell r="C2590" t="str">
            <v>UN</v>
          </cell>
          <cell r="D2590">
            <v>62.82</v>
          </cell>
        </row>
        <row r="2591">
          <cell r="A2591">
            <v>18003065</v>
          </cell>
          <cell r="B2591" t="str">
            <v>ALAMANDA (ALLAMANDA NERIIFOLIA)</v>
          </cell>
          <cell r="C2591" t="str">
            <v>UN</v>
          </cell>
          <cell r="D2591">
            <v>62.68</v>
          </cell>
        </row>
        <row r="2592">
          <cell r="A2592">
            <v>18003067</v>
          </cell>
          <cell r="B2592" t="str">
            <v>AZALÉA (RHODODENDRON INDICUM)</v>
          </cell>
          <cell r="C2592" t="str">
            <v>UN</v>
          </cell>
          <cell r="D2592">
            <v>68.62</v>
          </cell>
        </row>
        <row r="2593">
          <cell r="A2593">
            <v>18003069</v>
          </cell>
          <cell r="B2593" t="str">
            <v>BAMBUZINHO (BAMBUZA GRACILIS)</v>
          </cell>
          <cell r="C2593" t="str">
            <v>UN</v>
          </cell>
          <cell r="D2593">
            <v>76.84</v>
          </cell>
        </row>
        <row r="2594">
          <cell r="A2594">
            <v>18003071</v>
          </cell>
          <cell r="B2594" t="str">
            <v>BELA EMÍLIA (PLUMBAGO CAPENSIS)</v>
          </cell>
          <cell r="C2594" t="str">
            <v>UN</v>
          </cell>
          <cell r="D2594">
            <v>44.66</v>
          </cell>
        </row>
        <row r="2595">
          <cell r="A2595">
            <v>18003073</v>
          </cell>
          <cell r="B2595" t="str">
            <v>CAMARÃO (BELOPERONE GUTATA)</v>
          </cell>
          <cell r="C2595" t="str">
            <v>UN</v>
          </cell>
          <cell r="D2595">
            <v>50.06</v>
          </cell>
        </row>
        <row r="2596">
          <cell r="A2596">
            <v>18003075</v>
          </cell>
          <cell r="B2596" t="str">
            <v>COSMOS (COSMOS BIPINNATUS)</v>
          </cell>
          <cell r="C2596" t="str">
            <v>UN</v>
          </cell>
          <cell r="D2596">
            <v>39.15</v>
          </cell>
        </row>
        <row r="2597">
          <cell r="A2597">
            <v>18003077</v>
          </cell>
          <cell r="B2597" t="str">
            <v>DRACENA (DRACAENA FRAGRANS)</v>
          </cell>
          <cell r="C2597" t="str">
            <v>UN</v>
          </cell>
          <cell r="D2597">
            <v>63.49</v>
          </cell>
        </row>
        <row r="2598">
          <cell r="A2598">
            <v>18003079</v>
          </cell>
          <cell r="B2598" t="str">
            <v>ESPONJINHA (CALLIANDRA TWEEDII)</v>
          </cell>
          <cell r="C2598" t="str">
            <v>UN</v>
          </cell>
          <cell r="D2598">
            <v>62.76</v>
          </cell>
        </row>
        <row r="2599">
          <cell r="A2599">
            <v>18003083</v>
          </cell>
          <cell r="B2599" t="str">
            <v>HIBISCO (HIBISCUS ROSA SINENSIS)</v>
          </cell>
          <cell r="C2599" t="str">
            <v>UN</v>
          </cell>
          <cell r="D2599">
            <v>55.8</v>
          </cell>
        </row>
        <row r="2600">
          <cell r="A2600">
            <v>18003085</v>
          </cell>
          <cell r="B2600" t="str">
            <v>MALVAVISCO (MALVAVISCUS MOLLIS)</v>
          </cell>
          <cell r="C2600" t="str">
            <v>UN</v>
          </cell>
          <cell r="D2600">
            <v>51.15</v>
          </cell>
        </row>
        <row r="2601">
          <cell r="A2601">
            <v>18003087</v>
          </cell>
          <cell r="B2601" t="str">
            <v>PIRACANTA (PYRACANTHA COCCINEA)</v>
          </cell>
          <cell r="C2601" t="str">
            <v>UN</v>
          </cell>
          <cell r="D2601">
            <v>82.77</v>
          </cell>
        </row>
        <row r="2602">
          <cell r="A2602">
            <v>18003101</v>
          </cell>
          <cell r="B2602" t="str">
            <v>ABACAXI ROXO (TRADESCANIA SPATHACEA)</v>
          </cell>
          <cell r="C2602" t="str">
            <v>UN</v>
          </cell>
          <cell r="D2602">
            <v>44.09</v>
          </cell>
        </row>
        <row r="2603">
          <cell r="A2603">
            <v>18003106</v>
          </cell>
          <cell r="B2603" t="str">
            <v>BEIJO PINTADO (IMPATIENS HAWKERI)</v>
          </cell>
          <cell r="C2603" t="str">
            <v>UN</v>
          </cell>
          <cell r="D2603">
            <v>42.29</v>
          </cell>
        </row>
        <row r="2604">
          <cell r="A2604">
            <v>18003107</v>
          </cell>
          <cell r="B2604" t="str">
            <v>BOCA DE LEÃO (ANTIRRHINUM MAJUS)</v>
          </cell>
          <cell r="C2604" t="str">
            <v>UN</v>
          </cell>
          <cell r="D2604">
            <v>44.12</v>
          </cell>
        </row>
        <row r="2605">
          <cell r="A2605">
            <v>18003110</v>
          </cell>
          <cell r="B2605" t="str">
            <v>CÓLEUS (COLEUS SCUTELLARIOIDES)</v>
          </cell>
          <cell r="C2605" t="str">
            <v>UN</v>
          </cell>
          <cell r="D2605">
            <v>44.67</v>
          </cell>
        </row>
        <row r="2606">
          <cell r="A2606">
            <v>18003112</v>
          </cell>
          <cell r="B2606" t="str">
            <v>GRAMA AMENDOIM (ARACHIS REPENS)</v>
          </cell>
          <cell r="C2606" t="str">
            <v>UN</v>
          </cell>
          <cell r="D2606">
            <v>28.87</v>
          </cell>
        </row>
        <row r="2607">
          <cell r="A2607">
            <v>18003114</v>
          </cell>
          <cell r="B2607" t="str">
            <v>MORÉIA (DIETES IRIDIOIDES)</v>
          </cell>
          <cell r="C2607" t="str">
            <v>UN</v>
          </cell>
          <cell r="D2607">
            <v>62.57</v>
          </cell>
        </row>
        <row r="2608">
          <cell r="A2608">
            <v>18006003</v>
          </cell>
          <cell r="B2608" t="str">
            <v>MULTI EXERCITADOR CONJUGADO COM 6 FUNÇÕES</v>
          </cell>
          <cell r="C2608" t="str">
            <v>UN</v>
          </cell>
          <cell r="D2608">
            <v>6723.07</v>
          </cell>
        </row>
        <row r="2609">
          <cell r="A2609">
            <v>18010000</v>
          </cell>
          <cell r="B2609" t="str">
            <v>TRATAMENTO PAISAGÍSTICO DE PISOS</v>
          </cell>
          <cell r="C2609" t="str">
            <v>.</v>
          </cell>
          <cell r="D2609" t="str">
            <v>.</v>
          </cell>
        </row>
        <row r="2610">
          <cell r="A2610">
            <v>18010050</v>
          </cell>
          <cell r="B2610" t="str">
            <v>NR.10 - ORLA PARA ÁRVORE EM PARALELEPÍPEDO - 1,20 X 1,20 M</v>
          </cell>
          <cell r="C2610" t="str">
            <v>UN</v>
          </cell>
          <cell r="D2610">
            <v>379.29</v>
          </cell>
        </row>
        <row r="2611">
          <cell r="A2611">
            <v>18010056</v>
          </cell>
          <cell r="B2611" t="str">
            <v>NC.26 - ORLA DE SEPARAÇÃO EM CONCRETO</v>
          </cell>
          <cell r="C2611" t="str">
            <v>M</v>
          </cell>
          <cell r="D2611">
            <v>98.69</v>
          </cell>
        </row>
        <row r="2612">
          <cell r="A2612">
            <v>18010060</v>
          </cell>
          <cell r="B2612" t="str">
            <v>GRELHA DE CONCRETO PARA PISOS GRAMADOS 60X45X9,5CM</v>
          </cell>
          <cell r="C2612" t="str">
            <v>M2</v>
          </cell>
          <cell r="D2612">
            <v>99.29</v>
          </cell>
        </row>
        <row r="2613">
          <cell r="A2613">
            <v>18010090</v>
          </cell>
          <cell r="B2613" t="str">
            <v>HD.16 - TORNEIRA PARA JARDIM</v>
          </cell>
          <cell r="C2613" t="str">
            <v>UN</v>
          </cell>
          <cell r="D2613">
            <v>469.89</v>
          </cell>
        </row>
        <row r="2614">
          <cell r="A2614">
            <v>18012000</v>
          </cell>
          <cell r="B2614" t="str">
            <v>MOBILIÁRIO EXTERNO</v>
          </cell>
          <cell r="C2614" t="str">
            <v>.</v>
          </cell>
          <cell r="D2614" t="str">
            <v>.</v>
          </cell>
        </row>
        <row r="2615">
          <cell r="A2615">
            <v>18012001</v>
          </cell>
          <cell r="B2615" t="str">
            <v>IC.01 - BANCO DE CONCRETO POLIDO COM PINTURA EM POLIURETANO</v>
          </cell>
          <cell r="C2615" t="str">
            <v>M</v>
          </cell>
          <cell r="D2615">
            <v>300.97000000000003</v>
          </cell>
        </row>
        <row r="2616">
          <cell r="A2616">
            <v>18012002</v>
          </cell>
          <cell r="B2616" t="str">
            <v>IC.02 - CONJUNTO MESA E BANCOS EM CONCRETO</v>
          </cell>
          <cell r="C2616" t="str">
            <v>CJ</v>
          </cell>
          <cell r="D2616">
            <v>1748.51</v>
          </cell>
        </row>
        <row r="2617">
          <cell r="A2617">
            <v>18012003</v>
          </cell>
          <cell r="B2617" t="str">
            <v>IC.03 - BANCO EM CONCRETO APARENTE - L=40CM</v>
          </cell>
          <cell r="C2617" t="str">
            <v>M</v>
          </cell>
          <cell r="D2617">
            <v>277.27</v>
          </cell>
        </row>
        <row r="2618">
          <cell r="A2618">
            <v>18012004</v>
          </cell>
          <cell r="B2618" t="str">
            <v>IC.04 - BANCO EM CONCRETO APARENTE - L=50CM</v>
          </cell>
          <cell r="C2618" t="str">
            <v>M</v>
          </cell>
          <cell r="D2618">
            <v>306.29000000000002</v>
          </cell>
        </row>
        <row r="2619">
          <cell r="A2619">
            <v>18012005</v>
          </cell>
          <cell r="B2619" t="str">
            <v>IC.05 - BANCO EM CONCRETO APARENTE COM BALANÇO DE 40CM</v>
          </cell>
          <cell r="C2619" t="str">
            <v>M</v>
          </cell>
          <cell r="D2619">
            <v>426.4</v>
          </cell>
        </row>
        <row r="2620">
          <cell r="A2620">
            <v>18012006</v>
          </cell>
          <cell r="B2620" t="str">
            <v>IC.06 - BANCO EM CONCRETO APARENTE, TIPO PMSP</v>
          </cell>
          <cell r="C2620" t="str">
            <v>M</v>
          </cell>
          <cell r="D2620">
            <v>314.37</v>
          </cell>
        </row>
        <row r="2621">
          <cell r="A2621">
            <v>18012012</v>
          </cell>
          <cell r="B2621" t="str">
            <v>IV.02/03 - BANCO EM BLOCOS DE CONCRETO APARENTE</v>
          </cell>
          <cell r="C2621" t="str">
            <v>M</v>
          </cell>
          <cell r="D2621">
            <v>493.33</v>
          </cell>
        </row>
        <row r="2622">
          <cell r="A2622">
            <v>18012017</v>
          </cell>
          <cell r="B2622" t="str">
            <v>IV.07 - BANCO EM ALVENARIA APARENTE E CONCRETO</v>
          </cell>
          <cell r="C2622" t="str">
            <v>M</v>
          </cell>
          <cell r="D2622">
            <v>369.85</v>
          </cell>
        </row>
        <row r="2623">
          <cell r="A2623">
            <v>18012018</v>
          </cell>
          <cell r="B2623" t="str">
            <v>IV.08 - BANCO EM ALVENARIA REVESTIDA E CONCRETO</v>
          </cell>
          <cell r="C2623" t="str">
            <v>M</v>
          </cell>
          <cell r="D2623">
            <v>401.86</v>
          </cell>
        </row>
        <row r="2624">
          <cell r="A2624">
            <v>18012019</v>
          </cell>
          <cell r="B2624" t="str">
            <v>IV.09 - BANCO JARDINEIRA EM ALVENARIA DE TIJOLO APARENTE</v>
          </cell>
          <cell r="C2624" t="str">
            <v>M</v>
          </cell>
          <cell r="D2624">
            <v>543.36</v>
          </cell>
        </row>
        <row r="2625">
          <cell r="A2625">
            <v>18013000</v>
          </cell>
          <cell r="B2625" t="str">
            <v>BRINQUEDOS EDIFICADOS</v>
          </cell>
          <cell r="C2625" t="str">
            <v>.</v>
          </cell>
          <cell r="D2625" t="str">
            <v>.</v>
          </cell>
        </row>
        <row r="2626">
          <cell r="A2626">
            <v>18013021</v>
          </cell>
          <cell r="B2626" t="str">
            <v>RV.01 - MINI ANFITEATRO</v>
          </cell>
          <cell r="C2626" t="str">
            <v>UN</v>
          </cell>
          <cell r="D2626">
            <v>12783.99</v>
          </cell>
        </row>
        <row r="2627">
          <cell r="A2627">
            <v>18013026</v>
          </cell>
          <cell r="B2627" t="str">
            <v>RV.06 - MURAL EM ALVENARIA</v>
          </cell>
          <cell r="C2627" t="str">
            <v>UN</v>
          </cell>
          <cell r="D2627">
            <v>3120.33</v>
          </cell>
        </row>
        <row r="2628">
          <cell r="A2628">
            <v>18013041</v>
          </cell>
          <cell r="B2628" t="str">
            <v>RV.11 - TANQUE DE AREIA - GENÉRICO - ESCAVAÇÃO E APILOAMENTO</v>
          </cell>
          <cell r="C2628" t="str">
            <v>M3</v>
          </cell>
          <cell r="D2628">
            <v>58.1</v>
          </cell>
        </row>
        <row r="2629">
          <cell r="A2629">
            <v>18013042</v>
          </cell>
          <cell r="B2629" t="str">
            <v>RV.11 - TANQUE DE AREIA - GENÉRICO - DRENAGEM</v>
          </cell>
          <cell r="C2629" t="str">
            <v>M</v>
          </cell>
          <cell r="D2629">
            <v>114.72</v>
          </cell>
        </row>
        <row r="2630">
          <cell r="A2630">
            <v>18013043</v>
          </cell>
          <cell r="B2630" t="str">
            <v>RV.11 - TANQUE DE AREIA - GENÉRICO - LASTRO DE CONCRETO</v>
          </cell>
          <cell r="C2630" t="str">
            <v>M3</v>
          </cell>
          <cell r="D2630">
            <v>503.28</v>
          </cell>
        </row>
        <row r="2631">
          <cell r="A2631">
            <v>18013044</v>
          </cell>
          <cell r="B2631" t="str">
            <v>RV.11 - TANQUE DE AREIA - GENÉRICO - BORDA BAIXA</v>
          </cell>
          <cell r="C2631" t="str">
            <v>M</v>
          </cell>
          <cell r="D2631">
            <v>383.04</v>
          </cell>
        </row>
        <row r="2632">
          <cell r="A2632">
            <v>18013045</v>
          </cell>
          <cell r="B2632" t="str">
            <v>RV.11 - TANQUE DE AREIA - GENÉRICO - BORDA ALTA</v>
          </cell>
          <cell r="C2632" t="str">
            <v>M</v>
          </cell>
          <cell r="D2632">
            <v>479.88</v>
          </cell>
        </row>
        <row r="2633">
          <cell r="A2633">
            <v>18013046</v>
          </cell>
          <cell r="B2633" t="str">
            <v>RV.11 - TANQUE DE AREIA - GENÉRICO - FORNECIMENTO E APLICAÇÃO DE AREIA LAVADA</v>
          </cell>
          <cell r="C2633" t="str">
            <v>M3</v>
          </cell>
          <cell r="D2633">
            <v>191.62</v>
          </cell>
        </row>
        <row r="2634">
          <cell r="A2634">
            <v>18013051</v>
          </cell>
          <cell r="B2634" t="str">
            <v>BRINQUEDO - TRENZINHO DE TUBOS DE CONCRETO/FABES</v>
          </cell>
          <cell r="C2634" t="str">
            <v>UN</v>
          </cell>
          <cell r="D2634">
            <v>4818.47</v>
          </cell>
        </row>
        <row r="2635">
          <cell r="A2635">
            <v>18013053</v>
          </cell>
          <cell r="B2635" t="str">
            <v>RV.07 - FORTINHO</v>
          </cell>
          <cell r="C2635" t="str">
            <v>UN</v>
          </cell>
          <cell r="D2635">
            <v>7098.8</v>
          </cell>
        </row>
        <row r="2636">
          <cell r="A2636">
            <v>18014000</v>
          </cell>
          <cell r="B2636" t="str">
            <v>BRINQUEDOS INDUSTRIALIZADOS</v>
          </cell>
          <cell r="C2636" t="str">
            <v>.</v>
          </cell>
          <cell r="D2636" t="str">
            <v>.</v>
          </cell>
        </row>
        <row r="2637">
          <cell r="A2637">
            <v>18014005</v>
          </cell>
          <cell r="B2637" t="str">
            <v>CARROSSEL PARA 20 LUGARES,  DIÂMETRO 2,20M, FORNECIMENTO E INSTALAÇÃO</v>
          </cell>
          <cell r="C2637" t="str">
            <v>UN</v>
          </cell>
          <cell r="D2637">
            <v>4331.21</v>
          </cell>
        </row>
        <row r="2638">
          <cell r="A2638">
            <v>18014008</v>
          </cell>
          <cell r="B2638" t="str">
            <v>ESCORREGADOR COMPR=3,00M H=1,80M - ESTRUTURA METÁLICA</v>
          </cell>
          <cell r="C2638" t="str">
            <v>UN</v>
          </cell>
          <cell r="D2638">
            <v>3566.4</v>
          </cell>
        </row>
        <row r="2639">
          <cell r="A2639">
            <v>18014011</v>
          </cell>
          <cell r="B2639" t="str">
            <v>GANGORRA COM 3 PRANCHAS COMPR=3,00M H=0,70M - ESTRUTURA METÁLICA</v>
          </cell>
          <cell r="C2639" t="str">
            <v>UN</v>
          </cell>
          <cell r="D2639">
            <v>2491.56</v>
          </cell>
        </row>
        <row r="2640">
          <cell r="A2640">
            <v>18014015</v>
          </cell>
          <cell r="B2640" t="str">
            <v>BALANÇO DE 3 LUGARES COM PNEUS COMPR=4,50M H=2,50M - ESTRUTURA METÁLICA</v>
          </cell>
          <cell r="C2640" t="str">
            <v>UN</v>
          </cell>
          <cell r="D2640">
            <v>2494.3200000000002</v>
          </cell>
        </row>
        <row r="2641">
          <cell r="A2641">
            <v>18014016</v>
          </cell>
          <cell r="B2641" t="str">
            <v>BRINQUEDO TIPO BALANÇO FRONTAL DUPLO PARA CADEIRANTE COM ESTRUTURA EM TUBOS DE AÇO CARBONO - INSTALADO</v>
          </cell>
          <cell r="C2641" t="str">
            <v>UN</v>
          </cell>
          <cell r="D2641">
            <v>14583</v>
          </cell>
        </row>
        <row r="2642">
          <cell r="A2642">
            <v>18014022</v>
          </cell>
          <cell r="B2642" t="str">
            <v>ESCADA HORIZONTAL COMPR=1,80M H=1,80M - ESTRUTURA METÁLICA</v>
          </cell>
          <cell r="C2642" t="str">
            <v>UN</v>
          </cell>
          <cell r="D2642">
            <v>2247.84</v>
          </cell>
        </row>
        <row r="2643">
          <cell r="A2643">
            <v>18014024</v>
          </cell>
          <cell r="B2643" t="str">
            <v>GAIOLA LABIRINTO (1,5X1,5X2,0)M - ESTRUTURA METÁLICA</v>
          </cell>
          <cell r="C2643" t="str">
            <v>UN</v>
          </cell>
          <cell r="D2643">
            <v>3132.62</v>
          </cell>
        </row>
        <row r="2644">
          <cell r="A2644">
            <v>18014030</v>
          </cell>
          <cell r="B2644" t="str">
            <v>PLACAS DE E.V.A. ESP.30MM PARA USO INTERNO, TIPO TATAMI, COLOCADAS</v>
          </cell>
          <cell r="C2644" t="str">
            <v>M2</v>
          </cell>
          <cell r="D2644">
            <v>92.84</v>
          </cell>
        </row>
        <row r="2645">
          <cell r="A2645">
            <v>18014041</v>
          </cell>
          <cell r="B2645" t="str">
            <v>PLAYGROUND BRINQUEDOS DE MADEIRA - CASA TARZAN COM RAMPA ESCALADA, ESCORREGADOR, PONTE E ESCADA MARINHEIRO</v>
          </cell>
          <cell r="C2645" t="str">
            <v>UN</v>
          </cell>
          <cell r="D2645">
            <v>8076.87</v>
          </cell>
        </row>
        <row r="2646">
          <cell r="A2646">
            <v>18014042</v>
          </cell>
          <cell r="B2646" t="str">
            <v>PLAYGROUND BRINQUEDOS DE MADEIRA - CASA TARZAN COM RAMPA ESCALADA, ESCORREGADOR E ESCADA MARINHEIRO</v>
          </cell>
          <cell r="C2646" t="str">
            <v>UN</v>
          </cell>
          <cell r="D2646">
            <v>8033.26</v>
          </cell>
        </row>
        <row r="2647">
          <cell r="A2647">
            <v>18014043</v>
          </cell>
          <cell r="B2647" t="str">
            <v>PLAYGROUND BRINQUEDOS DE MADEIRA - CASA TARZAN COM ESCORREGADOR E ESCADA MARINHEIRO</v>
          </cell>
          <cell r="C2647" t="str">
            <v>UN</v>
          </cell>
          <cell r="D2647">
            <v>7406.56</v>
          </cell>
        </row>
        <row r="2648">
          <cell r="A2648">
            <v>18014044</v>
          </cell>
          <cell r="B2648" t="str">
            <v>PLAYGROUND BRINQUEDOS DE MADEIRA - DOIS CAVALINHOS E DUAS GANGORRAS</v>
          </cell>
          <cell r="C2648" t="str">
            <v>UN</v>
          </cell>
          <cell r="D2648">
            <v>3975.72</v>
          </cell>
        </row>
        <row r="2649">
          <cell r="A2649">
            <v>18014045</v>
          </cell>
          <cell r="B2649" t="str">
            <v>PLAYGROUND BRINQUEDOS DE MADEIRA - ESCORREGADOR ( ALT.=1,80M COMP.=3,00M)</v>
          </cell>
          <cell r="C2649" t="str">
            <v>UN</v>
          </cell>
          <cell r="D2649">
            <v>3864.51</v>
          </cell>
        </row>
        <row r="2650">
          <cell r="A2650">
            <v>18014046</v>
          </cell>
          <cell r="B2650" t="str">
            <v>PLAYGROUND BRINQUEDOS DE MADEIRA - GANGORRA DUPLA</v>
          </cell>
          <cell r="C2650" t="str">
            <v>UN</v>
          </cell>
          <cell r="D2650">
            <v>1551.75</v>
          </cell>
        </row>
        <row r="2651">
          <cell r="A2651">
            <v>18014047</v>
          </cell>
          <cell r="B2651" t="str">
            <v>PLAYGROUND BRINQUEDOS DE MADEIRA - ARGOLA E TRAPÉZIO</v>
          </cell>
          <cell r="C2651" t="str">
            <v>UN</v>
          </cell>
          <cell r="D2651">
            <v>1792.08</v>
          </cell>
        </row>
        <row r="2652">
          <cell r="A2652">
            <v>18014048</v>
          </cell>
          <cell r="B2652" t="str">
            <v>PLAYGROUND BRINQUEDOS DE MADEIRA - BALANÇA DUPLA</v>
          </cell>
          <cell r="C2652" t="str">
            <v>UN</v>
          </cell>
          <cell r="D2652">
            <v>2704.88</v>
          </cell>
        </row>
        <row r="2653">
          <cell r="A2653">
            <v>18014049</v>
          </cell>
          <cell r="B2653" t="str">
            <v>PLAYGROUND BRINQUEDOS DE MADEIRA - ESCADA HORIZONTAL</v>
          </cell>
          <cell r="C2653" t="str">
            <v>UN</v>
          </cell>
          <cell r="D2653">
            <v>1789.79</v>
          </cell>
        </row>
        <row r="2654">
          <cell r="A2654">
            <v>18015000</v>
          </cell>
          <cell r="B2654" t="str">
            <v>BRINQUEDOS - SERVIÇOS</v>
          </cell>
          <cell r="C2654" t="str">
            <v>.</v>
          </cell>
          <cell r="D2654" t="str">
            <v>.</v>
          </cell>
        </row>
        <row r="2655">
          <cell r="A2655">
            <v>18015001</v>
          </cell>
          <cell r="B2655" t="str">
            <v>APARELHOS DE GINÁTICA EM MADEIRA - BARRA DUPLA EM DOIS NIVEIS</v>
          </cell>
          <cell r="C2655" t="str">
            <v>UN</v>
          </cell>
          <cell r="D2655">
            <v>1419.95</v>
          </cell>
        </row>
        <row r="2656">
          <cell r="A2656">
            <v>18015002</v>
          </cell>
          <cell r="B2656" t="str">
            <v>APARELHOS DE GINÁTICA EM MADEIRA - BARREIRA SIMPLES</v>
          </cell>
          <cell r="C2656" t="str">
            <v>UN</v>
          </cell>
          <cell r="D2656">
            <v>2050.4699999999998</v>
          </cell>
        </row>
        <row r="2657">
          <cell r="A2657">
            <v>18015003</v>
          </cell>
          <cell r="B2657" t="str">
            <v>APARELHOS DE GINÁTICA EM MADEIRA - BARRAS PARALELAS</v>
          </cell>
          <cell r="C2657" t="str">
            <v>UN</v>
          </cell>
          <cell r="D2657">
            <v>1461.97</v>
          </cell>
        </row>
        <row r="2658">
          <cell r="A2658">
            <v>18015010</v>
          </cell>
          <cell r="B2658" t="str">
            <v>RD.06 - CARACOL - DEMARCAÇÃO DE PISO</v>
          </cell>
          <cell r="C2658" t="str">
            <v>UN</v>
          </cell>
          <cell r="D2658">
            <v>368.14</v>
          </cell>
        </row>
        <row r="2659">
          <cell r="A2659">
            <v>18015013</v>
          </cell>
          <cell r="B2659" t="str">
            <v>RD.04 - AMARELINHA DEMARCAÇÃO DE PISO</v>
          </cell>
          <cell r="C2659" t="str">
            <v>UN</v>
          </cell>
          <cell r="D2659">
            <v>169.18</v>
          </cell>
        </row>
        <row r="2660">
          <cell r="A2660">
            <v>18015014</v>
          </cell>
          <cell r="B2660" t="str">
            <v>RD.05 - XADREZ - DEMARCAÇÃO DE PISO</v>
          </cell>
          <cell r="C2660" t="str">
            <v>UN</v>
          </cell>
          <cell r="D2660">
            <v>1118.74</v>
          </cell>
        </row>
        <row r="2661">
          <cell r="A2661">
            <v>18015050</v>
          </cell>
          <cell r="B2661" t="str">
            <v>FORNECIMENTO E APLICAÇÃO DE AREIA FINA</v>
          </cell>
          <cell r="C2661" t="str">
            <v>M3</v>
          </cell>
          <cell r="D2661">
            <v>256.74</v>
          </cell>
        </row>
        <row r="2662">
          <cell r="A2662">
            <v>18015051</v>
          </cell>
          <cell r="B2662" t="str">
            <v>FORNECIMENTO E APLICAÇÃO  DE PEDRA N.2</v>
          </cell>
          <cell r="C2662" t="str">
            <v>M3</v>
          </cell>
          <cell r="D2662">
            <v>228.59</v>
          </cell>
        </row>
        <row r="2663">
          <cell r="A2663">
            <v>18016001</v>
          </cell>
          <cell r="B2663" t="str">
            <v>SURF DUPLO CONJUGADO (EXERCITADOR PARA IDOSOS)</v>
          </cell>
          <cell r="C2663" t="str">
            <v>UN</v>
          </cell>
          <cell r="D2663">
            <v>2323.7800000000002</v>
          </cell>
        </row>
        <row r="2664">
          <cell r="A2664">
            <v>18016002</v>
          </cell>
          <cell r="B2664" t="str">
            <v>ROTAÇÃO DIAGONAL DUPLA - APARELHO DUPLO CONJUGADO</v>
          </cell>
          <cell r="C2664" t="str">
            <v>UN</v>
          </cell>
          <cell r="D2664">
            <v>1920.23</v>
          </cell>
        </row>
        <row r="2665">
          <cell r="A2665">
            <v>18016003</v>
          </cell>
          <cell r="B2665" t="str">
            <v>MULTI EXERCITADOR CONJUGADO COM 6 FUNÇÕES</v>
          </cell>
          <cell r="C2665" t="str">
            <v>UN</v>
          </cell>
          <cell r="D2665">
            <v>6722.45</v>
          </cell>
        </row>
        <row r="2666">
          <cell r="A2666">
            <v>18016004</v>
          </cell>
          <cell r="B2666" t="str">
            <v>SIMULADOR DE CAVALGADA</v>
          </cell>
          <cell r="C2666" t="str">
            <v>UN</v>
          </cell>
          <cell r="D2666">
            <v>4092.19</v>
          </cell>
        </row>
        <row r="2667">
          <cell r="A2667">
            <v>18016005</v>
          </cell>
          <cell r="B2667" t="str">
            <v>SIMULADOR DE CAVALGADA TRIPLO</v>
          </cell>
          <cell r="C2667" t="str">
            <v>UN</v>
          </cell>
          <cell r="D2667">
            <v>5992.54</v>
          </cell>
        </row>
        <row r="2668">
          <cell r="A2668">
            <v>18016006</v>
          </cell>
          <cell r="B2668" t="str">
            <v>ALONGADOR COM 3 ALTURAS CONJUGADO</v>
          </cell>
          <cell r="C2668" t="str">
            <v>UN</v>
          </cell>
          <cell r="D2668">
            <v>2648.57</v>
          </cell>
        </row>
        <row r="2669">
          <cell r="A2669">
            <v>18016007</v>
          </cell>
          <cell r="B2669" t="str">
            <v>PRESSÃO DE PERNAS TRIPLO CONJUGADO</v>
          </cell>
          <cell r="C2669" t="str">
            <v>UN</v>
          </cell>
          <cell r="D2669">
            <v>3799.1</v>
          </cell>
        </row>
        <row r="2670">
          <cell r="A2670">
            <v>18016008</v>
          </cell>
          <cell r="B2670" t="str">
            <v>REMADA SENTADA</v>
          </cell>
          <cell r="C2670" t="str">
            <v>UN</v>
          </cell>
          <cell r="D2670">
            <v>2225.36</v>
          </cell>
        </row>
        <row r="2671">
          <cell r="A2671">
            <v>18016009</v>
          </cell>
          <cell r="B2671" t="str">
            <v>SIMULADOR DE CAMINHADA DUPLO CONJUGADO</v>
          </cell>
          <cell r="C2671" t="str">
            <v>UN</v>
          </cell>
          <cell r="D2671">
            <v>3863.88</v>
          </cell>
        </row>
        <row r="2672">
          <cell r="A2672">
            <v>18016010</v>
          </cell>
          <cell r="B2672" t="str">
            <v>SIMULADOR DE CAMINHADA TRIPLO CONJUGADO</v>
          </cell>
          <cell r="C2672" t="str">
            <v>UN</v>
          </cell>
          <cell r="D2672">
            <v>5441.13</v>
          </cell>
        </row>
        <row r="2673">
          <cell r="A2673">
            <v>18016011</v>
          </cell>
          <cell r="B2673" t="str">
            <v>ROTAÇÃO VERTICAL DUPLO</v>
          </cell>
          <cell r="C2673" t="str">
            <v>UN</v>
          </cell>
          <cell r="D2673">
            <v>1414.98</v>
          </cell>
        </row>
        <row r="2674">
          <cell r="A2674">
            <v>18016012</v>
          </cell>
          <cell r="B2674" t="str">
            <v>ROTAÇÃO VERTICAL TRIPLO CONJUGADO</v>
          </cell>
          <cell r="C2674" t="str">
            <v>UN</v>
          </cell>
          <cell r="D2674">
            <v>1954.57</v>
          </cell>
        </row>
        <row r="2675">
          <cell r="A2675">
            <v>18016013</v>
          </cell>
          <cell r="B2675" t="str">
            <v>ESQUI DUPLO CONJUGADO</v>
          </cell>
          <cell r="C2675" t="str">
            <v>UN</v>
          </cell>
          <cell r="D2675">
            <v>5006.53</v>
          </cell>
        </row>
        <row r="2676">
          <cell r="A2676">
            <v>18016014</v>
          </cell>
          <cell r="B2676" t="str">
            <v>ESQUI TRIPLO CONJUGADO</v>
          </cell>
          <cell r="C2676" t="str">
            <v>UN</v>
          </cell>
          <cell r="D2676">
            <v>6923</v>
          </cell>
        </row>
        <row r="2677">
          <cell r="A2677">
            <v>18016015</v>
          </cell>
          <cell r="B2677" t="str">
            <v>BICICLETA DE CADEIRA INDIVIDUAL</v>
          </cell>
          <cell r="C2677" t="str">
            <v>UN</v>
          </cell>
          <cell r="D2677">
            <v>1952.22</v>
          </cell>
        </row>
        <row r="2678">
          <cell r="A2678">
            <v>18016016</v>
          </cell>
          <cell r="B2678" t="str">
            <v>BICICLETA DE CADEIRA TRIPLA</v>
          </cell>
          <cell r="C2678" t="str">
            <v>UN</v>
          </cell>
          <cell r="D2678">
            <v>5596.95</v>
          </cell>
        </row>
        <row r="2679">
          <cell r="A2679">
            <v>18016017</v>
          </cell>
          <cell r="B2679" t="str">
            <v>PUXADOR PEITORAL DUPLO STAR</v>
          </cell>
          <cell r="C2679" t="str">
            <v>UN</v>
          </cell>
          <cell r="D2679">
            <v>3702.95</v>
          </cell>
        </row>
        <row r="2680">
          <cell r="A2680">
            <v>18016018</v>
          </cell>
          <cell r="B2680" t="str">
            <v>TWIST TRIPLO</v>
          </cell>
          <cell r="C2680" t="str">
            <v>UN</v>
          </cell>
          <cell r="D2680">
            <v>3017.34</v>
          </cell>
        </row>
        <row r="2681">
          <cell r="A2681">
            <v>18016019</v>
          </cell>
          <cell r="B2681" t="str">
            <v>PLACA ORIENTADORA VERTICAL</v>
          </cell>
          <cell r="C2681" t="str">
            <v>UN</v>
          </cell>
          <cell r="D2681">
            <v>3500.31</v>
          </cell>
        </row>
        <row r="2682">
          <cell r="A2682">
            <v>18016020</v>
          </cell>
          <cell r="B2682" t="str">
            <v>LIXEIRA DUPLA</v>
          </cell>
          <cell r="C2682" t="str">
            <v>UN</v>
          </cell>
          <cell r="D2682">
            <v>1375.55</v>
          </cell>
        </row>
        <row r="2683">
          <cell r="A2683">
            <v>18060000</v>
          </cell>
          <cell r="B2683" t="str">
            <v>RETIRADAS</v>
          </cell>
          <cell r="C2683" t="str">
            <v>.</v>
          </cell>
          <cell r="D2683" t="str">
            <v>.</v>
          </cell>
        </row>
        <row r="2684">
          <cell r="A2684">
            <v>18060007</v>
          </cell>
          <cell r="B2684" t="str">
            <v>RETIRADA DE GRAMA</v>
          </cell>
          <cell r="C2684" t="str">
            <v>M2</v>
          </cell>
          <cell r="D2684">
            <v>6.46</v>
          </cell>
        </row>
        <row r="2685">
          <cell r="A2685">
            <v>18070000</v>
          </cell>
          <cell r="B2685" t="str">
            <v>RECOLOCAÇÕES</v>
          </cell>
          <cell r="C2685" t="str">
            <v>.</v>
          </cell>
          <cell r="D2685" t="str">
            <v>.</v>
          </cell>
        </row>
        <row r="2686">
          <cell r="A2686">
            <v>18070007</v>
          </cell>
          <cell r="B2686" t="str">
            <v>RECOLOCAÇÃO DE GRAMA</v>
          </cell>
          <cell r="C2686" t="str">
            <v>M2</v>
          </cell>
          <cell r="D2686">
            <v>46</v>
          </cell>
        </row>
        <row r="2687">
          <cell r="A2687">
            <v>18070040</v>
          </cell>
          <cell r="B2687" t="str">
            <v>TRANSPLANTE DE ÁRVORES COM DIÂMETRO ATÉ 30CM</v>
          </cell>
          <cell r="C2687" t="str">
            <v>UN</v>
          </cell>
          <cell r="D2687">
            <v>1545.21</v>
          </cell>
        </row>
        <row r="2688">
          <cell r="A2688">
            <v>18070041</v>
          </cell>
          <cell r="B2688" t="str">
            <v>TRANSPLANTE DE ÁRVORES COM DAP MAIOR OU IGUAL A 30CM</v>
          </cell>
          <cell r="C2688" t="str">
            <v>UN</v>
          </cell>
          <cell r="D2688">
            <v>10404.26</v>
          </cell>
        </row>
        <row r="2689">
          <cell r="A2689">
            <v>18080000</v>
          </cell>
          <cell r="B2689" t="str">
            <v>SERVIÇOS PARCIAIS</v>
          </cell>
          <cell r="C2689" t="str">
            <v>.</v>
          </cell>
          <cell r="D2689" t="str">
            <v>.</v>
          </cell>
        </row>
        <row r="2690">
          <cell r="A2690">
            <v>18080001</v>
          </cell>
          <cell r="B2690" t="str">
            <v>REVOLVIMENTO E AJUSTE DO SOLO</v>
          </cell>
          <cell r="C2690" t="str">
            <v>M2</v>
          </cell>
          <cell r="D2690">
            <v>10.76</v>
          </cell>
        </row>
        <row r="2691">
          <cell r="A2691">
            <v>18080011</v>
          </cell>
          <cell r="B2691" t="str">
            <v>TERRA PREPARADA PARA PLANTIO</v>
          </cell>
          <cell r="C2691" t="str">
            <v>M3</v>
          </cell>
          <cell r="D2691">
            <v>293.22000000000003</v>
          </cell>
        </row>
        <row r="2692">
          <cell r="A2692">
            <v>18080013</v>
          </cell>
          <cell r="B2692" t="str">
            <v>CALCAREO DOLOMITICO</v>
          </cell>
          <cell r="C2692" t="str">
            <v>KG</v>
          </cell>
          <cell r="D2692">
            <v>1.18</v>
          </cell>
        </row>
        <row r="2693">
          <cell r="A2693">
            <v>18080015</v>
          </cell>
          <cell r="B2693" t="str">
            <v>ADUBO QUÍMICO NPK, 10:10:10</v>
          </cell>
          <cell r="C2693" t="str">
            <v>KG</v>
          </cell>
          <cell r="D2693">
            <v>9.02</v>
          </cell>
        </row>
        <row r="2694">
          <cell r="A2694">
            <v>18080030</v>
          </cell>
          <cell r="B2694" t="str">
            <v>PREPARO DO SOLO PARA PLANTIO DE GRAMA BATATAES</v>
          </cell>
          <cell r="C2694" t="str">
            <v>M2</v>
          </cell>
          <cell r="D2694">
            <v>10.76</v>
          </cell>
        </row>
        <row r="2695">
          <cell r="A2695">
            <v>18080035</v>
          </cell>
          <cell r="B2695" t="str">
            <v>RECOLOCAÇÃO DE TERRA DE JARDIM</v>
          </cell>
          <cell r="C2695" t="str">
            <v>M3</v>
          </cell>
          <cell r="D2695">
            <v>325.5</v>
          </cell>
        </row>
        <row r="2696">
          <cell r="A2696">
            <v>18101001</v>
          </cell>
          <cell r="B2696" t="str">
            <v>RV.12 - PISO EMBORRACHADO PARA AMORTECIMENTO DE IMPACTO, ESPESSURA 2,5 CM OU SIMILAR QUE ATENDA ABSORÇÃO DE IMPACTO A QUEDA DE ALTURA DE 1,20M CONFORME NBR 16071</v>
          </cell>
          <cell r="C2696" t="str">
            <v>M2</v>
          </cell>
          <cell r="D2696">
            <v>339.29</v>
          </cell>
        </row>
        <row r="2697">
          <cell r="A2697">
            <v>18101002</v>
          </cell>
          <cell r="B2697" t="str">
            <v>RV.12 - PISO EMBORRACHADO PARA AMORTECIMENTO DE IMPACTO, ESPESSURA 5,0 CM OU SIMILAR QUE ATENDA ABSORÇÃO DE IMPACTO A QUEDA DE ALTURA DE 1,50M CONFORME NBR 16071</v>
          </cell>
          <cell r="C2697" t="str">
            <v>M2</v>
          </cell>
          <cell r="D2697">
            <v>428.2</v>
          </cell>
        </row>
        <row r="2698">
          <cell r="A2698">
            <v>20000000</v>
          </cell>
          <cell r="B2698" t="str">
            <v>SERVICOS TECNICOS</v>
          </cell>
          <cell r="C2698">
            <v>0</v>
          </cell>
          <cell r="D2698">
            <v>0</v>
          </cell>
        </row>
        <row r="2699">
          <cell r="A2699">
            <v>20001000</v>
          </cell>
          <cell r="B2699" t="str">
            <v>TOPOGRAFIA</v>
          </cell>
          <cell r="C2699" t="str">
            <v>.</v>
          </cell>
          <cell r="D2699" t="str">
            <v>.</v>
          </cell>
        </row>
        <row r="2700">
          <cell r="A2700">
            <v>20001001</v>
          </cell>
          <cell r="B2700" t="str">
            <v>LEVANTAMENTO PLANIMÉTRICO DE PERÍMETRO - ATÉ 1.000M</v>
          </cell>
          <cell r="C2700" t="str">
            <v>GL</v>
          </cell>
          <cell r="D2700">
            <v>3346.71</v>
          </cell>
        </row>
        <row r="2701">
          <cell r="A2701">
            <v>20001002</v>
          </cell>
          <cell r="B2701" t="str">
            <v>LEVANTAMENTO PLANIMÉTRICO DE PERÍMETRO - EXCEDENTE 1.000M</v>
          </cell>
          <cell r="C2701" t="str">
            <v>M</v>
          </cell>
          <cell r="D2701">
            <v>2.65</v>
          </cell>
        </row>
        <row r="2702">
          <cell r="A2702">
            <v>20001013</v>
          </cell>
          <cell r="B2702" t="str">
            <v>LEVANTAMENTO PLANIALTIMÉTRICO DE ÁREAS - ATÉ 10.000M2</v>
          </cell>
          <cell r="C2702" t="str">
            <v>GL</v>
          </cell>
          <cell r="D2702">
            <v>6431.42</v>
          </cell>
        </row>
        <row r="2703">
          <cell r="A2703">
            <v>20001014</v>
          </cell>
          <cell r="B2703" t="str">
            <v>LEVANTAMENTO PLANIALTIMÉTRICO DE ÁREAS - EXCEDENTE A 10.000M2</v>
          </cell>
          <cell r="C2703" t="str">
            <v>M2</v>
          </cell>
          <cell r="D2703">
            <v>0.56000000000000005</v>
          </cell>
        </row>
        <row r="2704">
          <cell r="A2704">
            <v>20001021</v>
          </cell>
          <cell r="B2704" t="str">
            <v>ACRÉSCIMO FACE AO GRAU DE DIFICULDADE - TERRENO ACIDENTADO</v>
          </cell>
          <cell r="C2704" t="str">
            <v>%</v>
          </cell>
          <cell r="D2704">
            <v>20</v>
          </cell>
        </row>
        <row r="2705">
          <cell r="A2705">
            <v>20001022</v>
          </cell>
          <cell r="B2705" t="str">
            <v>ACRÉSCIMO FACE AO GRAU DE DIFICULDADE - TERRENO COBERTO PARA VEGETAÇÃO</v>
          </cell>
          <cell r="C2705" t="str">
            <v>%</v>
          </cell>
          <cell r="D2705">
            <v>50</v>
          </cell>
        </row>
        <row r="2706">
          <cell r="A2706">
            <v>20001023</v>
          </cell>
          <cell r="B2706" t="str">
            <v>ACRÉSCIMO FACE AO GRAU DE DIFICULDADE - TERRENO PANTANOSO</v>
          </cell>
          <cell r="C2706" t="str">
            <v>%</v>
          </cell>
          <cell r="D2706">
            <v>100</v>
          </cell>
        </row>
        <row r="2707">
          <cell r="A2707">
            <v>20001024</v>
          </cell>
          <cell r="B2707" t="str">
            <v>ACRÉSCIMO FACE AO GRAU DE DIFICULDADE - TERRENO COM CADASTRO</v>
          </cell>
          <cell r="C2707" t="str">
            <v>%</v>
          </cell>
          <cell r="D2707">
            <v>30</v>
          </cell>
        </row>
        <row r="2708">
          <cell r="A2708">
            <v>20001031</v>
          </cell>
          <cell r="B2708" t="str">
            <v>ACRÉSCIMO PARA ELABORAÇÃO DE CÁLCULOS - ÁREAS, DISTÂNCIAS E AZIMUTES</v>
          </cell>
          <cell r="C2708" t="str">
            <v>%</v>
          </cell>
          <cell r="D2708">
            <v>10</v>
          </cell>
        </row>
        <row r="2709">
          <cell r="A2709">
            <v>20001032</v>
          </cell>
          <cell r="B2709" t="str">
            <v>ACRÉSCIMO PARA ELABORAÇÃO DE CÁLCULOS - NIVELAMENTO DE SECÇÕES TRANSVERSAIS</v>
          </cell>
          <cell r="C2709" t="str">
            <v>%</v>
          </cell>
          <cell r="D2709">
            <v>50</v>
          </cell>
        </row>
        <row r="2710">
          <cell r="A2710">
            <v>20001033</v>
          </cell>
          <cell r="B2710" t="str">
            <v>ACRÉSCIMO PARA ELABORAÇÃO DE CÁLCULOS - MOVIMENTO DE TERRA</v>
          </cell>
          <cell r="C2710" t="str">
            <v>%</v>
          </cell>
          <cell r="D2710">
            <v>10</v>
          </cell>
        </row>
        <row r="2711">
          <cell r="A2711">
            <v>20002000</v>
          </cell>
          <cell r="B2711" t="str">
            <v>SONDAGEM</v>
          </cell>
          <cell r="C2711" t="str">
            <v>.</v>
          </cell>
          <cell r="D2711" t="str">
            <v>.</v>
          </cell>
        </row>
        <row r="2712">
          <cell r="A2712">
            <v>20002001</v>
          </cell>
          <cell r="B2712" t="str">
            <v>TRADO MANUAL</v>
          </cell>
          <cell r="C2712" t="str">
            <v>M</v>
          </cell>
          <cell r="D2712">
            <v>91.35</v>
          </cell>
        </row>
        <row r="2713">
          <cell r="A2713">
            <v>20002002</v>
          </cell>
          <cell r="B2713" t="str">
            <v>MOBILIZAÇÃO E INSTALAÇÃO DE 1  EQUIPAMENTO PARA EXECUÇÃO DE SONDAGEM A PERCUSSÃO</v>
          </cell>
          <cell r="C2713" t="str">
            <v>UN</v>
          </cell>
          <cell r="D2713">
            <v>692.68</v>
          </cell>
        </row>
        <row r="2714">
          <cell r="A2714">
            <v>20002003</v>
          </cell>
          <cell r="B2714" t="str">
            <v>DESLOCAMENTO DE EQUIPAMENTO ENTRE FUROS EM TERRENO PLANO, CONSIDERANDO A DISTÂNCIA ATÉ 100M, PARA SONDAGEM A PERCUSSÃO</v>
          </cell>
          <cell r="C2714" t="str">
            <v>UN</v>
          </cell>
          <cell r="D2714">
            <v>94.47</v>
          </cell>
        </row>
        <row r="2715">
          <cell r="A2715">
            <v>20002004</v>
          </cell>
          <cell r="B2715" t="str">
            <v>DESLOCAMENTO DE EQUIPAMENTO ENTRE FUROS EM TERRENO PLANO, CONSIDERANDO A DISTÂNCIA DE 100 À 200M, PARA FUNDAÇÃO A PERCUSSÃO</v>
          </cell>
          <cell r="C2715" t="str">
            <v>UN</v>
          </cell>
          <cell r="D2715">
            <v>188.93</v>
          </cell>
        </row>
        <row r="2716">
          <cell r="A2716">
            <v>20002005</v>
          </cell>
          <cell r="B2716" t="str">
            <v>DESLOCAMENTO DE EQUIPAMENTO ENTRE FUROS EM TERRENO PLANO, CONSIDERANDO A DISTÂNCIA ACIMA DE 200M, PARA SONDAGEM A PERCUSSÃO</v>
          </cell>
          <cell r="C2716" t="str">
            <v>UN</v>
          </cell>
          <cell r="D2716">
            <v>283.39999999999998</v>
          </cell>
        </row>
        <row r="2717">
          <cell r="A2717">
            <v>20002006</v>
          </cell>
          <cell r="B2717" t="str">
            <v>DESLOCAMENTO DE EQUIPAMENTO ENTRE FUROS EM TERRENO ACIDENTADO, CONSIDERANDO A DISTÂNCIA ATÉ 50M, PARA SONDAGEM A PERCUSSÃO</v>
          </cell>
          <cell r="C2717" t="str">
            <v>UN</v>
          </cell>
          <cell r="D2717">
            <v>94.47</v>
          </cell>
        </row>
        <row r="2718">
          <cell r="A2718">
            <v>20002007</v>
          </cell>
          <cell r="B2718" t="str">
            <v>DESLOCAMENTO DE EQUIPAMENTO ENTRE FUROS EM TERRENO ACIDENTADO, CONSIDERANDO A DISTÂNCIA ACIMA DE 50M, PARA SONDAGEM A PERCUSSÃO</v>
          </cell>
          <cell r="C2718" t="str">
            <v>UN</v>
          </cell>
          <cell r="D2718">
            <v>167.41</v>
          </cell>
        </row>
        <row r="2719">
          <cell r="A2719">
            <v>20002008</v>
          </cell>
          <cell r="B2719" t="str">
            <v>EXECUÇÃO DE PLATAFORMA EM TERRENO ALAGADIÇO OU ACIDENTADO, PARA SONDAGEM A PERCUSSÃO</v>
          </cell>
          <cell r="C2719" t="str">
            <v>UN</v>
          </cell>
          <cell r="D2719">
            <v>204.12</v>
          </cell>
        </row>
        <row r="2720">
          <cell r="A2720">
            <v>20002009</v>
          </cell>
          <cell r="B2720" t="str">
            <v>PERFURAÇÃO E EXECUÇÃO DE ENSAIO PENETROMÉTRICO OU DE LAVAGEM POR TEMPO</v>
          </cell>
          <cell r="C2720" t="str">
            <v>M</v>
          </cell>
          <cell r="D2720">
            <v>139.91</v>
          </cell>
        </row>
        <row r="2721">
          <cell r="A2721">
            <v>20003000</v>
          </cell>
          <cell r="B2721" t="str">
            <v>SERVIÇOS TÉCNICOS</v>
          </cell>
          <cell r="C2721" t="str">
            <v>.</v>
          </cell>
          <cell r="D2721" t="str">
            <v>.</v>
          </cell>
        </row>
        <row r="2722">
          <cell r="A2722">
            <v>20003001</v>
          </cell>
          <cell r="B2722" t="str">
            <v>COORDENADOR GERAL</v>
          </cell>
          <cell r="C2722" t="str">
            <v>H</v>
          </cell>
          <cell r="D2722">
            <v>500.26</v>
          </cell>
        </row>
        <row r="2723">
          <cell r="A2723">
            <v>20003002</v>
          </cell>
          <cell r="B2723" t="str">
            <v>ENGENHEIRO/ ARQUITETO SÊNIOR</v>
          </cell>
          <cell r="C2723" t="str">
            <v>H</v>
          </cell>
          <cell r="D2723">
            <v>283.79000000000002</v>
          </cell>
        </row>
        <row r="2724">
          <cell r="A2724">
            <v>20003003</v>
          </cell>
          <cell r="B2724" t="str">
            <v>ENGENHEIRO/ ARQUITETO JUNIOR</v>
          </cell>
          <cell r="C2724" t="str">
            <v>H</v>
          </cell>
          <cell r="D2724">
            <v>133.18</v>
          </cell>
        </row>
        <row r="2725">
          <cell r="A2725">
            <v>20003004</v>
          </cell>
          <cell r="B2725" t="str">
            <v>ENGENHEIRO/ ARQUITETO PLENO</v>
          </cell>
          <cell r="C2725" t="str">
            <v>H</v>
          </cell>
          <cell r="D2725">
            <v>179.29</v>
          </cell>
        </row>
        <row r="2726">
          <cell r="A2726">
            <v>20003005</v>
          </cell>
          <cell r="B2726" t="str">
            <v>PROJETISTA</v>
          </cell>
          <cell r="C2726" t="str">
            <v>H</v>
          </cell>
          <cell r="D2726">
            <v>145.26</v>
          </cell>
        </row>
        <row r="2727">
          <cell r="A2727">
            <v>20003006</v>
          </cell>
          <cell r="B2727" t="str">
            <v>DESENHISTA PROJETISTA</v>
          </cell>
          <cell r="C2727" t="str">
            <v>H</v>
          </cell>
          <cell r="D2727">
            <v>61.94</v>
          </cell>
        </row>
        <row r="2728">
          <cell r="A2728">
            <v>20003007</v>
          </cell>
          <cell r="B2728" t="str">
            <v>COORDENADOR SETORIAL</v>
          </cell>
          <cell r="C2728" t="str">
            <v>H</v>
          </cell>
          <cell r="D2728">
            <v>500.26</v>
          </cell>
        </row>
        <row r="2729">
          <cell r="A2729">
            <v>20003008</v>
          </cell>
          <cell r="B2729" t="str">
            <v>CONSULTOR</v>
          </cell>
          <cell r="C2729" t="str">
            <v>H</v>
          </cell>
          <cell r="D2729">
            <v>500.26</v>
          </cell>
        </row>
        <row r="2730">
          <cell r="A2730">
            <v>20003009</v>
          </cell>
          <cell r="B2730" t="str">
            <v>PROJETISTA CADISTA</v>
          </cell>
          <cell r="C2730" t="str">
            <v>H</v>
          </cell>
          <cell r="D2730">
            <v>61.94</v>
          </cell>
        </row>
        <row r="2731">
          <cell r="A2731">
            <v>20003021</v>
          </cell>
          <cell r="B2731" t="str">
            <v>DESENVOLVIMENTO DE PRANCHA DE DESENHO TÉCNICO/ DETALHAMENTO FORMATO A1</v>
          </cell>
          <cell r="C2731" t="str">
            <v>UN</v>
          </cell>
          <cell r="D2731">
            <v>1853.58</v>
          </cell>
        </row>
        <row r="2732">
          <cell r="A2732">
            <v>20003024</v>
          </cell>
          <cell r="B2732" t="str">
            <v>DESENHISTA CADISTA</v>
          </cell>
          <cell r="C2732" t="str">
            <v>H</v>
          </cell>
          <cell r="D2732">
            <v>57.81</v>
          </cell>
        </row>
        <row r="2733">
          <cell r="A2733">
            <v>20003050</v>
          </cell>
          <cell r="B2733" t="str">
            <v>SERVIÇO DE PLOTAGEM EM PAPEL SULFITE, TAMANHO A1, PRETO E BRANCO</v>
          </cell>
          <cell r="C2733" t="str">
            <v>UN</v>
          </cell>
          <cell r="D2733">
            <v>11.36</v>
          </cell>
        </row>
        <row r="2734">
          <cell r="A2734">
            <v>20003051</v>
          </cell>
          <cell r="B2734" t="str">
            <v>SERVIÇO DE PLOTAGEM EM PAPEL SULFITE, TAMANHO A0, PRETO E BRANCO</v>
          </cell>
          <cell r="C2734" t="str">
            <v>UN</v>
          </cell>
          <cell r="D2734">
            <v>13.98</v>
          </cell>
        </row>
        <row r="2735">
          <cell r="A2735">
            <v>20003052</v>
          </cell>
          <cell r="B2735" t="str">
            <v>SERVIÇO DE PLOTAGEM EM PAPEL SULFITE, TAMANHO A1, COLORIDA</v>
          </cell>
          <cell r="C2735" t="str">
            <v>UN</v>
          </cell>
          <cell r="D2735">
            <v>14.73</v>
          </cell>
        </row>
        <row r="2736">
          <cell r="A2736">
            <v>20003053</v>
          </cell>
          <cell r="B2736" t="str">
            <v>SERVIÇO DE PLOTAGEM EM PAPEL SULFITE, TAMANHO A0, COLORIDA</v>
          </cell>
          <cell r="C2736" t="str">
            <v>UN</v>
          </cell>
          <cell r="D2736">
            <v>19.72</v>
          </cell>
        </row>
        <row r="2737">
          <cell r="A2737">
            <v>20003054</v>
          </cell>
          <cell r="B2737" t="str">
            <v>CÓPIA XEROX EM TAMANHO OFÍCIO, UMA FACE, PRETO E BRANCO</v>
          </cell>
          <cell r="C2737" t="str">
            <v>UN</v>
          </cell>
          <cell r="D2737">
            <v>1.55</v>
          </cell>
        </row>
        <row r="2738">
          <cell r="A2738">
            <v>20003055</v>
          </cell>
          <cell r="B2738" t="str">
            <v>CÓPIA XEROX EM TAMANHO OFÍCIO, UMA FACE, COLORIDA</v>
          </cell>
          <cell r="C2738" t="str">
            <v>UN</v>
          </cell>
          <cell r="D2738">
            <v>2.4300000000000002</v>
          </cell>
        </row>
        <row r="2739">
          <cell r="A2739">
            <v>20003056</v>
          </cell>
          <cell r="B2739" t="str">
            <v>CÓPIA XEROX EM TAMANHO A3, UMA FACE, PRETO E BRANCO</v>
          </cell>
          <cell r="C2739" t="str">
            <v>UN</v>
          </cell>
          <cell r="D2739">
            <v>1.56</v>
          </cell>
        </row>
        <row r="2740">
          <cell r="A2740">
            <v>20003057</v>
          </cell>
          <cell r="B2740" t="str">
            <v>CÓPIA XEROX EM TAMANHO A3, UMA FACE, COLORIDA</v>
          </cell>
          <cell r="C2740" t="str">
            <v>UN</v>
          </cell>
          <cell r="D2740">
            <v>5.51</v>
          </cell>
        </row>
        <row r="2741">
          <cell r="A2741">
            <v>20003058</v>
          </cell>
          <cell r="B2741" t="str">
            <v>CÓPIA XEROX - PRETO E BRANCO</v>
          </cell>
          <cell r="C2741" t="str">
            <v>M2</v>
          </cell>
          <cell r="D2741">
            <v>15.55</v>
          </cell>
        </row>
        <row r="2742">
          <cell r="A2742">
            <v>20003059</v>
          </cell>
          <cell r="B2742" t="str">
            <v>ENGENHEIRO DA OBRA</v>
          </cell>
          <cell r="C2742" t="str">
            <v>H</v>
          </cell>
          <cell r="D2742">
            <v>156.80000000000001</v>
          </cell>
        </row>
        <row r="2743">
          <cell r="A2743">
            <v>20003060</v>
          </cell>
          <cell r="B2743" t="str">
            <v>PROJETO BÁSICO (PRANCHA A1)</v>
          </cell>
          <cell r="C2743" t="str">
            <v>UN</v>
          </cell>
          <cell r="D2743">
            <v>4758.9399999999996</v>
          </cell>
        </row>
        <row r="2744">
          <cell r="A2744">
            <v>20003061</v>
          </cell>
          <cell r="B2744" t="str">
            <v>PROJETO EXECUTIVO (PRANCHA A1)</v>
          </cell>
          <cell r="C2744" t="str">
            <v>UN</v>
          </cell>
          <cell r="D2744">
            <v>3645.66</v>
          </cell>
        </row>
        <row r="2745">
          <cell r="A2745">
            <v>20003070</v>
          </cell>
          <cell r="B2745" t="str">
            <v>LEVANTAMENTO CADASTRAL DE EDIFICAÇÃO ATÉ 500M2</v>
          </cell>
          <cell r="C2745" t="str">
            <v>UN</v>
          </cell>
          <cell r="D2745">
            <v>4060.09</v>
          </cell>
        </row>
        <row r="2746">
          <cell r="A2746">
            <v>20003071</v>
          </cell>
          <cell r="B2746" t="str">
            <v>LEVANTAMENTO CADASTRAL DE EDIFICAÇÃO EXCEDENTE ENTRE 501M2 À 2000M2</v>
          </cell>
          <cell r="C2746" t="str">
            <v>M2</v>
          </cell>
          <cell r="D2746">
            <v>6.9</v>
          </cell>
        </row>
        <row r="2747">
          <cell r="A2747">
            <v>20003072</v>
          </cell>
          <cell r="B2747" t="str">
            <v>LEVANTAMENTO CADASTRAL DE EDIFICAÇÃO EXCEDENTE ENTRE 2001M2 À 5000M2</v>
          </cell>
          <cell r="C2747" t="str">
            <v>M2</v>
          </cell>
          <cell r="D2747">
            <v>6.09</v>
          </cell>
        </row>
        <row r="2748">
          <cell r="A2748">
            <v>20003073</v>
          </cell>
          <cell r="B2748" t="str">
            <v>LEVANTAMENTO CADASTRAL DE EDIFICAÇÃO EXCEDENTE ACIMA DE 5001M2</v>
          </cell>
          <cell r="C2748" t="str">
            <v>M2</v>
          </cell>
          <cell r="D2748">
            <v>3.65</v>
          </cell>
        </row>
        <row r="2749">
          <cell r="A2749">
            <v>20003074</v>
          </cell>
          <cell r="B2749" t="str">
            <v>LEVANTAMENTO CADASTRAL INSTALAÇÕES ELÉTRICAS ATÉ 500M2</v>
          </cell>
          <cell r="C2749" t="str">
            <v>GL</v>
          </cell>
          <cell r="D2749">
            <v>2291.88</v>
          </cell>
        </row>
        <row r="2750">
          <cell r="A2750">
            <v>20003075</v>
          </cell>
          <cell r="B2750" t="str">
            <v>LEVANT. CADASTRAL INSTALAÇÕES ELÉTRICAS EXCEDENTE ENTRE 501M2 À 2000M2</v>
          </cell>
          <cell r="C2750" t="str">
            <v>M2</v>
          </cell>
          <cell r="D2750">
            <v>3.9</v>
          </cell>
        </row>
        <row r="2751">
          <cell r="A2751">
            <v>20003076</v>
          </cell>
          <cell r="B2751" t="str">
            <v>LEVANTAMENTO CADASTRAL INSTALAÇÕES ELÉTRICAS EXCEDENTE ENTRE 2001M2 À 5000M2</v>
          </cell>
          <cell r="C2751" t="str">
            <v>M2</v>
          </cell>
          <cell r="D2751">
            <v>3.44</v>
          </cell>
        </row>
        <row r="2752">
          <cell r="A2752">
            <v>20003077</v>
          </cell>
          <cell r="B2752" t="str">
            <v>LEVANTAMENTO CADASTRAL INSTALAÇÕES ELÉTRICAS EXCEDENTE ACIMA DE  5000M2</v>
          </cell>
          <cell r="C2752" t="str">
            <v>M2</v>
          </cell>
          <cell r="D2752">
            <v>2.06</v>
          </cell>
        </row>
        <row r="2753">
          <cell r="A2753">
            <v>20003078</v>
          </cell>
          <cell r="B2753" t="str">
            <v>LEVANTAMENTO CADASTRAL INSTALAÇÕES HIDRO-SANITÁRIAS ATÉ 500M2</v>
          </cell>
          <cell r="C2753" t="str">
            <v>UN</v>
          </cell>
          <cell r="D2753">
            <v>1759.15</v>
          </cell>
        </row>
        <row r="2754">
          <cell r="A2754">
            <v>20003079</v>
          </cell>
          <cell r="B2754" t="str">
            <v>LEVANTAMENTO CADASTRAL INSTALAÇÕES HIDRO-SANITÁRIAS EXCEDENTE ENTRE 501M2 À 2000M2</v>
          </cell>
          <cell r="C2754" t="str">
            <v>M2</v>
          </cell>
          <cell r="D2754">
            <v>2.99</v>
          </cell>
        </row>
        <row r="2755">
          <cell r="A2755">
            <v>20003080</v>
          </cell>
          <cell r="B2755" t="str">
            <v>LEVANTAMENTO CADASTRAL INSTALAÇÕES HIDRO-SANITÁRIAS EXCEDENTE ENTRE 2001 M2 À 5000M2</v>
          </cell>
          <cell r="C2755" t="str">
            <v>M2</v>
          </cell>
          <cell r="D2755">
            <v>2.64</v>
          </cell>
        </row>
        <row r="2756">
          <cell r="A2756">
            <v>20003081</v>
          </cell>
          <cell r="B2756" t="str">
            <v>LEVANTAMENTO CADASTRAL INSTALAÇÕES HIDRO-SANITÁRIAS EXCEDENTE ACIMA DE 5000M2</v>
          </cell>
          <cell r="C2756" t="str">
            <v>M2</v>
          </cell>
          <cell r="D2756">
            <v>1.58</v>
          </cell>
        </row>
        <row r="2757">
          <cell r="A2757">
            <v>20004041</v>
          </cell>
          <cell r="B2757" t="str">
            <v>CADASTRAMENTO DE VEGETAÇÃO ARBOREA ATÉ 30 EXEMPLARES</v>
          </cell>
          <cell r="C2757" t="str">
            <v>GL</v>
          </cell>
          <cell r="D2757">
            <v>4121.45</v>
          </cell>
        </row>
        <row r="2758">
          <cell r="A2758">
            <v>20004042</v>
          </cell>
          <cell r="B2758" t="str">
            <v>CADASTRAMENTO/ INVENTÁRIO DE VEGETAÇÃO ARBOREA ACIMA DE 30 EXEMPLARES</v>
          </cell>
          <cell r="C2758" t="str">
            <v>UN</v>
          </cell>
          <cell r="D2758">
            <v>113.98</v>
          </cell>
        </row>
        <row r="2759">
          <cell r="A2759">
            <v>20005030</v>
          </cell>
          <cell r="B2759" t="str">
            <v>PARECER TÉCNICO DE FUNDAÇÃO PARA ÁREA CONSTRUÍDA ATÉ 2000M2</v>
          </cell>
          <cell r="C2759" t="str">
            <v>GL</v>
          </cell>
          <cell r="D2759">
            <v>5002.58</v>
          </cell>
        </row>
        <row r="2760">
          <cell r="A2760">
            <v>20005031</v>
          </cell>
          <cell r="B2760" t="str">
            <v>PARECER TÉCNICO DE FUNDAÇÃO PARA ÁREA CONSTRUÍDA DE 2001 À 5000M2</v>
          </cell>
          <cell r="C2760" t="str">
            <v>GL</v>
          </cell>
          <cell r="D2760">
            <v>8004.12</v>
          </cell>
        </row>
        <row r="2761">
          <cell r="A2761">
            <v>20005032</v>
          </cell>
          <cell r="B2761" t="str">
            <v>PARECER TÉCNICO DE FUNDAÇÃO PARA ÁREA CONSTRUÍDA DE 5001 À 10000M2</v>
          </cell>
          <cell r="C2761" t="str">
            <v>GL</v>
          </cell>
          <cell r="D2761">
            <v>14007.22</v>
          </cell>
        </row>
        <row r="2762">
          <cell r="A2762">
            <v>20005033</v>
          </cell>
          <cell r="B2762" t="str">
            <v>DESENVOLVIMENTO DE PROJETO TÉCNICO DE PREVENÇÃO E COMBATE A INCÊNDIO E APROVAÇÃO JUNTO AO CORPO DE BOMBEIROS PARA EDIFICAÇÕES ATÉ 2000 M2</v>
          </cell>
          <cell r="C2762" t="str">
            <v>GL</v>
          </cell>
          <cell r="D2762">
            <v>7159.64</v>
          </cell>
        </row>
        <row r="2763">
          <cell r="A2763">
            <v>20005034</v>
          </cell>
          <cell r="B2763" t="str">
            <v>DESENVOLVIMENTO DE PROJETO TÉCNICO DE PREVENÇÃO E COMBATE A INCÊNDIO E APROVAÇÃO JUNTO AO CORPO DE BOMBEIROS PARA EDIFICAÇÕES DE 2001 M2 À 5000 M2</v>
          </cell>
          <cell r="C2763" t="str">
            <v>GL</v>
          </cell>
          <cell r="D2763">
            <v>9238.69</v>
          </cell>
        </row>
        <row r="2764">
          <cell r="A2764">
            <v>20005035</v>
          </cell>
          <cell r="B2764" t="str">
            <v>DESENVOLVIMENTO DE PROJETO TÉCNICO DE PREVENÇÃO E COMBATE A INCÊNDIO E APROVAÇÃO JUNTO AO CORPO DE BOMBEIROS PARA EDIFICAÇÕES DE  5001 M2 À 10000 M2</v>
          </cell>
          <cell r="C2764" t="str">
            <v>GL</v>
          </cell>
          <cell r="D2764">
            <v>12482.33</v>
          </cell>
        </row>
        <row r="2765">
          <cell r="A2765">
            <v>20005036</v>
          </cell>
          <cell r="B2765" t="str">
            <v>SERVIÇOS TÉCNICOS PROFISSIONAIS PARA OBTENÇÃO DO AVCB JUNTO AO CORPO DE BOMBEIROS PARA EDIFICAÇÕES ATÉ 2000 M2</v>
          </cell>
          <cell r="C2765" t="str">
            <v>GL</v>
          </cell>
          <cell r="D2765">
            <v>3800.64</v>
          </cell>
        </row>
        <row r="2766">
          <cell r="A2766">
            <v>20005037</v>
          </cell>
          <cell r="B2766" t="str">
            <v>SERVIÇOS TÉCNICOS PROFISSIONAIS PARA OBTENÇÃO DO AVCB JUNTO AO CORPO DE BOMBEIROS PARA EDIFICAÇÕES DE 2001 À 5000 M2</v>
          </cell>
          <cell r="C2766" t="str">
            <v>GL</v>
          </cell>
          <cell r="D2766">
            <v>5700.96</v>
          </cell>
        </row>
        <row r="2767">
          <cell r="A2767">
            <v>20005038</v>
          </cell>
          <cell r="B2767" t="str">
            <v>SERVIÇOS TÉCNICOS PROFISSIONAIS PARA OBTENÇÃO DO AVCB JUNTO AO CORPO DE BOMBEIROS PARA EDIFICAÇÕES DE 5001 À 10000 M2</v>
          </cell>
          <cell r="C2767" t="str">
            <v>GL</v>
          </cell>
          <cell r="D2767">
            <v>8551.44</v>
          </cell>
        </row>
        <row r="2768">
          <cell r="A2768">
            <v>20006000</v>
          </cell>
          <cell r="B2768" t="str">
            <v>CONTROLE TECNOLÓGICO</v>
          </cell>
          <cell r="C2768" t="str">
            <v>.</v>
          </cell>
          <cell r="D2768" t="str">
            <v>.</v>
          </cell>
        </row>
        <row r="2769">
          <cell r="A2769">
            <v>20006001</v>
          </cell>
          <cell r="B2769" t="str">
            <v>CONCRETO - ESTUDOS E ENSAIOS</v>
          </cell>
          <cell r="C2769" t="str">
            <v>UN</v>
          </cell>
          <cell r="D2769">
            <v>2715.37</v>
          </cell>
        </row>
        <row r="2770">
          <cell r="A2770">
            <v>20006002</v>
          </cell>
          <cell r="B2770" t="str">
            <v>CONCRETO - ENSAIOS DE RUPTURA A COMPRESSÃO (CORPOS DE PROVA)</v>
          </cell>
          <cell r="C2770" t="str">
            <v>UN</v>
          </cell>
          <cell r="D2770">
            <v>21.15</v>
          </cell>
        </row>
        <row r="2771">
          <cell r="A2771">
            <v>20006003</v>
          </cell>
          <cell r="B2771" t="str">
            <v>CONTROLE TECNOLÓGICO DE CONCRETO - MOBILIZAÇÃO PARA MOLDAGEM E/OU COLETA DOS CORPOS DE PROVA DE CONCRETO</v>
          </cell>
          <cell r="C2771" t="str">
            <v>VIAGEM</v>
          </cell>
          <cell r="D2771">
            <v>295.12</v>
          </cell>
        </row>
        <row r="2772">
          <cell r="A2772">
            <v>20006004</v>
          </cell>
          <cell r="B2772" t="str">
            <v>CONTROLE TECNOLÓGICO DE CONCRETO MOLDAGEM DE CORPO DE PROVA</v>
          </cell>
          <cell r="C2772" t="str">
            <v>PERÍODO</v>
          </cell>
          <cell r="D2772">
            <v>243.12</v>
          </cell>
        </row>
        <row r="2773">
          <cell r="A2773">
            <v>20006005</v>
          </cell>
          <cell r="B2773" t="str">
            <v>CONTROLE TECNOLÓGICO DE CONCRETO - ENSAIO DE ESCLEROMETRIA EM 10 PONTOS COM 16 TIROS POR PONTO</v>
          </cell>
          <cell r="C2773" t="str">
            <v>ENS.</v>
          </cell>
          <cell r="D2773">
            <v>1927.99</v>
          </cell>
        </row>
        <row r="2774">
          <cell r="A2774">
            <v>20006011</v>
          </cell>
          <cell r="B2774" t="str">
            <v>AÇO - ENSAIOS DE TRAÇÃO EM BARRAS</v>
          </cell>
          <cell r="C2774" t="str">
            <v>UN</v>
          </cell>
          <cell r="D2774">
            <v>76.209999999999994</v>
          </cell>
        </row>
        <row r="2775">
          <cell r="A2775">
            <v>20006012</v>
          </cell>
          <cell r="B2775" t="str">
            <v>AÇO - ENSAIOS DE DOBRAMENTO EM BARRAS</v>
          </cell>
          <cell r="C2775" t="str">
            <v>UN</v>
          </cell>
          <cell r="D2775">
            <v>19.3</v>
          </cell>
        </row>
        <row r="2776">
          <cell r="A2776">
            <v>20006013</v>
          </cell>
          <cell r="B2776" t="str">
            <v>AÇO - ENSAIOS DE VERIFICAÇÃO DE BITOLA</v>
          </cell>
          <cell r="C2776" t="str">
            <v>UN</v>
          </cell>
          <cell r="D2776">
            <v>19.7</v>
          </cell>
        </row>
        <row r="2777">
          <cell r="A2777">
            <v>20006014</v>
          </cell>
          <cell r="B2777" t="str">
            <v>ENSAIO DE ISOLAÇÃO DE CABO DE MÉDIA TENSÃO</v>
          </cell>
          <cell r="C2777" t="str">
            <v>Un</v>
          </cell>
          <cell r="D2777">
            <v>3447.11</v>
          </cell>
        </row>
        <row r="2778">
          <cell r="A2778">
            <v>20006015</v>
          </cell>
          <cell r="B2778" t="str">
            <v>ENSAIO DE ISOLAÇÃO DE TRANFORMADOR DE POTÊNCIA</v>
          </cell>
          <cell r="C2778" t="str">
            <v>Un</v>
          </cell>
          <cell r="D2778">
            <v>2764.9</v>
          </cell>
        </row>
        <row r="2779">
          <cell r="A2779">
            <v>20006016</v>
          </cell>
          <cell r="B2779" t="str">
            <v>ENSAIO DE RELAÇÃO DE TRANSFORMAÇÃO EM TRANSFORMADOR DE POTÊNCIA</v>
          </cell>
          <cell r="C2779" t="str">
            <v>Un</v>
          </cell>
          <cell r="D2779">
            <v>2291.5</v>
          </cell>
        </row>
        <row r="2780">
          <cell r="A2780">
            <v>20006017</v>
          </cell>
          <cell r="B2780" t="str">
            <v>ENSAIO DE RESISTÊNCIA DE ISOLAÇÃO DE CHAVE SECCIONADORA CLASSE 15KV</v>
          </cell>
          <cell r="C2780" t="str">
            <v>Un</v>
          </cell>
          <cell r="D2780">
            <v>3405.34</v>
          </cell>
        </row>
        <row r="2781">
          <cell r="A2781">
            <v>20006018</v>
          </cell>
          <cell r="B2781" t="str">
            <v>PARAMETRIZAÇÃO DO RELÊ DE PROTEÇÃO INDIRETA DE DISJUNTOR EM MÉDIA TENSÃO</v>
          </cell>
          <cell r="C2781" t="str">
            <v>Un</v>
          </cell>
          <cell r="D2781">
            <v>2397.06</v>
          </cell>
        </row>
      </sheetData>
      <sheetData sheetId="5">
        <row r="3">
          <cell r="A3">
            <v>1009000</v>
          </cell>
          <cell r="B3" t="str">
            <v>LEVANTAMENTO PLANIMÉTRICO CADASTRAL</v>
          </cell>
          <cell r="C3" t="str">
            <v>M2</v>
          </cell>
          <cell r="D3">
            <v>0.68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  <cell r="D4">
            <v>0.83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  <cell r="D5">
            <v>5.96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  <cell r="D6">
            <v>3.57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  <cell r="D7">
            <v>5.63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  <cell r="D8">
            <v>5.55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  <cell r="D9">
            <v>254.09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  <cell r="D10">
            <v>7.59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  <cell r="D11">
            <v>2.5499999999999998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  <cell r="D12">
            <v>10.199999999999999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  <cell r="D13">
            <v>12.81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  <cell r="D14">
            <v>8.57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  <cell r="D15">
            <v>19.510000000000002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  <cell r="D16">
            <v>6.4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103.99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  <cell r="D18">
            <v>56.67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  <cell r="D19">
            <v>83.68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  <cell r="D20">
            <v>233.32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  <cell r="D21">
            <v>2.5099999999999998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11.87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7.15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10.35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1.35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  <cell r="D26">
            <v>0.86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5.58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6.22</v>
          </cell>
        </row>
        <row r="29">
          <cell r="A29">
            <v>2000000</v>
          </cell>
          <cell r="B29" t="str">
            <v>SONDAGENS E ENSAIOS</v>
          </cell>
          <cell r="C29">
            <v>0</v>
          </cell>
          <cell r="D29">
            <v>0</v>
          </cell>
        </row>
        <row r="30">
          <cell r="A30">
            <v>2001000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  <cell r="D31">
            <v>91.34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  <cell r="D32">
            <v>151.6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  <cell r="D34">
            <v>692.67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94.46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188.93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283.39999999999998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94.46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167.41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  <cell r="D40">
            <v>204.12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139.91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433.59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683.05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932.52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184.12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276.18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368.24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184.12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276.18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  <cell r="D51">
            <v>455.57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  <cell r="D52">
            <v>221.66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  <cell r="D53">
            <v>221.14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  <cell r="D54">
            <v>220.59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  <cell r="D55">
            <v>220.46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  <cell r="D59">
            <v>105.22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  <cell r="D60">
            <v>585.37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  <cell r="D61">
            <v>8.6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  <cell r="D63">
            <v>113.43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  <cell r="D64">
            <v>255.7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  <cell r="D66">
            <v>28.39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  <cell r="D67">
            <v>113.84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  <cell r="D68">
            <v>92.18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  <cell r="D69">
            <v>303.10000000000002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  <cell r="D70">
            <v>191.39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  <cell r="D71">
            <v>339.73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  <cell r="D72">
            <v>285.77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  <cell r="D73">
            <v>225.89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  <cell r="D74">
            <v>719.5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  <cell r="D75">
            <v>524.99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  <cell r="D76">
            <v>627.51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  <cell r="D77">
            <v>672.79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  <cell r="D78">
            <v>339.73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  <cell r="D79">
            <v>225.62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  <cell r="D80">
            <v>193.18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  <cell r="D81">
            <v>282.02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  <cell r="D82">
            <v>169.86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2676.1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1927.99</v>
          </cell>
        </row>
        <row r="85">
          <cell r="A85">
            <v>2006101</v>
          </cell>
          <cell r="B85" t="str">
            <v>ENSAIO DE CARACTERIZAÇÃO DE RESÍDUOS SÓLIDOS CONFORME NBR 10.004</v>
          </cell>
          <cell r="C85" t="str">
            <v>UN</v>
          </cell>
          <cell r="D85">
            <v>4202.9399999999996</v>
          </cell>
        </row>
        <row r="86">
          <cell r="A86">
            <v>2006102</v>
          </cell>
          <cell r="B86" t="str">
            <v>ENSAIO DE CARACTERIZAÇÃO DE SOLO CONFORME SMA 039/2004 E VOR 256/E/2016</v>
          </cell>
          <cell r="C86" t="str">
            <v>UN</v>
          </cell>
          <cell r="D86">
            <v>996.63</v>
          </cell>
        </row>
        <row r="87">
          <cell r="A87">
            <v>2006105</v>
          </cell>
          <cell r="B87" t="str">
            <v>ENSAIO TRIAXIAL ADENSADO DRENADO (CD) RSAT (SIGMA3 = 100 KPA, SIGMA3 = 300 KPA OU SIGMA3 = 800 KPA)</v>
          </cell>
          <cell r="C87" t="str">
            <v>UN</v>
          </cell>
          <cell r="D87">
            <v>8261.4</v>
          </cell>
        </row>
        <row r="88">
          <cell r="A88">
            <v>2006106</v>
          </cell>
          <cell r="B88" t="str">
            <v>ENSAIO TRIAXIAL ADENSADO NÃO DRENADO (CU) RSAT (SIGMA3 = 100 KPA, SIGMA3 = 300 KPA OU SIGMA3 = 800 KPA)</v>
          </cell>
          <cell r="C88" t="str">
            <v>UN</v>
          </cell>
          <cell r="D88">
            <v>7476.3</v>
          </cell>
        </row>
        <row r="89">
          <cell r="A89">
            <v>2006108</v>
          </cell>
          <cell r="B89" t="str">
            <v>ENSAIO TRIAXIAL NÃO ADENSADO NÃO DRENADO (UU) RSAT (SIGMA3 = 100 KPA, SIGMA3 = 300 KPA OU SIGMA3 = 800 KPA)</v>
          </cell>
          <cell r="C89" t="str">
            <v>UN</v>
          </cell>
          <cell r="D89">
            <v>5258.64</v>
          </cell>
        </row>
        <row r="90">
          <cell r="A90">
            <v>2006109</v>
          </cell>
          <cell r="B90" t="str">
            <v>ENSAIOS DE LABORATÓRIO - GRANULOMETRIA COM SEDIMENTAÇÃO</v>
          </cell>
          <cell r="C90" t="str">
            <v>UN</v>
          </cell>
          <cell r="D90">
            <v>285.17</v>
          </cell>
        </row>
        <row r="91">
          <cell r="A91">
            <v>3000000</v>
          </cell>
          <cell r="B91" t="str">
            <v>PROJETOS, ESTUDOS E SERVIÇOS</v>
          </cell>
          <cell r="C91">
            <v>0</v>
          </cell>
          <cell r="D91">
            <v>0</v>
          </cell>
        </row>
        <row r="92">
          <cell r="A92">
            <v>3001000</v>
          </cell>
          <cell r="B92" t="str">
            <v>DIMENSIONAMENTO DE PAVIMENTO</v>
          </cell>
          <cell r="C92" t="str">
            <v>FURO</v>
          </cell>
          <cell r="D92">
            <v>139.1</v>
          </cell>
        </row>
        <row r="93">
          <cell r="A93">
            <v>3002000</v>
          </cell>
          <cell r="B93" t="str">
            <v>PROJETO EM PLANTA PARA PAVIMENTAÇÃO DE VIA PÚBLICA COM UMA PISTA</v>
          </cell>
          <cell r="C93" t="str">
            <v>M</v>
          </cell>
          <cell r="D93">
            <v>1.61</v>
          </cell>
        </row>
        <row r="94">
          <cell r="A94">
            <v>3003000</v>
          </cell>
          <cell r="B94" t="str">
            <v>PROJETO EM PERFIL DE PAVIMENTAÇÃO DE VIA PÚBLICA COM UMA PISTA</v>
          </cell>
          <cell r="C94" t="str">
            <v>M</v>
          </cell>
          <cell r="D94">
            <v>0.76</v>
          </cell>
        </row>
        <row r="95">
          <cell r="A95">
            <v>3004000</v>
          </cell>
          <cell r="B95" t="str">
            <v>PROJETO HIDRÁULICO DE GALERIA PLUVIAL EM TUBOS</v>
          </cell>
          <cell r="C95" t="str">
            <v>M</v>
          </cell>
          <cell r="D95">
            <v>5.33</v>
          </cell>
        </row>
        <row r="96">
          <cell r="A96">
            <v>3005000</v>
          </cell>
          <cell r="B96" t="str">
            <v>PROJETO HIDRÁULICO DE GALERIA PLUVIAL MOLDADA EXCLUINDO O PROJETO ESTRUTURAL</v>
          </cell>
          <cell r="C96" t="str">
            <v>M</v>
          </cell>
          <cell r="D96">
            <v>11.41</v>
          </cell>
        </row>
        <row r="97">
          <cell r="A97">
            <v>3006000</v>
          </cell>
          <cell r="B97" t="str">
            <v>PROJETO HIDRÁULICO DE REFORÇO DE GALERIA EXISTENTE, EM TUBOS</v>
          </cell>
          <cell r="C97" t="str">
            <v>M</v>
          </cell>
          <cell r="D97">
            <v>4.79</v>
          </cell>
        </row>
        <row r="98">
          <cell r="A98">
            <v>3007000</v>
          </cell>
          <cell r="B98" t="str">
            <v>ESTUDO HIDROLÓGICO DE VIA PÚBLICA INTEGRANTE DE PROGRAMA DE PAVIMENTAÇÃO, QUE VIER A DISPENSAR GALERIA OU EXIGÍ-LA MOLDADA</v>
          </cell>
          <cell r="C98" t="str">
            <v>M</v>
          </cell>
          <cell r="D98">
            <v>3.73</v>
          </cell>
        </row>
        <row r="99">
          <cell r="A99">
            <v>3008000</v>
          </cell>
          <cell r="B99" t="str">
            <v>ESTUDO HIDROLÓGICO DE VIA PÚBLICA INTEGRANTE DE PROGRAMA DE PAVIMENTAÇÃO E PROJETO HIDRÁULICO, SE NECESSÁRIA GALERIA EM TUBOS</v>
          </cell>
          <cell r="C99" t="str">
            <v>M</v>
          </cell>
          <cell r="D99">
            <v>5.48</v>
          </cell>
        </row>
        <row r="100">
          <cell r="A100">
            <v>3009000</v>
          </cell>
          <cell r="B100" t="str">
            <v>ESTUDO HIDROLÓGICO DE ÁREA ARRUADA</v>
          </cell>
          <cell r="C100" t="str">
            <v>KM2</v>
          </cell>
          <cell r="D100">
            <v>2424.71</v>
          </cell>
        </row>
        <row r="101">
          <cell r="A101">
            <v>3010000</v>
          </cell>
          <cell r="B101" t="str">
            <v>ESTUDO HIDROLÓGICO DE ÁREA NÃO ARRUADA</v>
          </cell>
          <cell r="C101" t="str">
            <v>KM2</v>
          </cell>
          <cell r="D101">
            <v>1064.92</v>
          </cell>
        </row>
        <row r="102">
          <cell r="A102">
            <v>3011000</v>
          </cell>
          <cell r="B102" t="str">
            <v>ESTUDO HIDRÁULICO DE VIA SITUADA EM ÁREA, OBJETO DE ESTUDO HIDROLÓGICO</v>
          </cell>
          <cell r="C102" t="str">
            <v>M</v>
          </cell>
          <cell r="D102">
            <v>3.26</v>
          </cell>
        </row>
        <row r="103">
          <cell r="A103">
            <v>3012000</v>
          </cell>
          <cell r="B103" t="str">
            <v>ESTUDO HIDROLÓGICO E VERIFICAÇÃO DA SUFICIÊNCIA DE GALERIA EXISTENTE, EM TUBOS</v>
          </cell>
          <cell r="C103" t="str">
            <v>M</v>
          </cell>
          <cell r="D103">
            <v>4.4800000000000004</v>
          </cell>
        </row>
        <row r="104">
          <cell r="A104">
            <v>3013000</v>
          </cell>
          <cell r="B104" t="str">
            <v>VERIFICAÇÃO NO PROJETO DE SISTEMA DE DRENAGEM, DE VIAS QUE DISPENSAM GALERIA DE ÁGUAS PLUVIAIS</v>
          </cell>
          <cell r="C104" t="str">
            <v>M</v>
          </cell>
          <cell r="D104">
            <v>0.49</v>
          </cell>
        </row>
        <row r="105">
          <cell r="A105">
            <v>3014000</v>
          </cell>
          <cell r="B105" t="str">
            <v>TRANSCRIÇÃO E ADAPTAÇÃO DE SISTEMAS DE DRENAGEM PROJETADOS EM VIAS PÚBLICAS</v>
          </cell>
          <cell r="C105" t="str">
            <v>M</v>
          </cell>
          <cell r="D105">
            <v>1.38</v>
          </cell>
        </row>
        <row r="106">
          <cell r="A106">
            <v>3015000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6" t="str">
            <v>.</v>
          </cell>
          <cell r="D106" t="str">
            <v>.</v>
          </cell>
        </row>
        <row r="107">
          <cell r="A107">
            <v>3015001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7" t="str">
            <v>%</v>
          </cell>
          <cell r="D107">
            <v>6.75</v>
          </cell>
        </row>
        <row r="108">
          <cell r="A108">
            <v>3015002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8" t="str">
            <v>%</v>
          </cell>
          <cell r="D108">
            <v>6.12</v>
          </cell>
        </row>
        <row r="109">
          <cell r="A109">
            <v>3015003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9" t="str">
            <v>%</v>
          </cell>
          <cell r="D109">
            <v>5.76</v>
          </cell>
        </row>
        <row r="110">
          <cell r="A110">
            <v>3015004</v>
          </cell>
          <cell r="B110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10" t="str">
            <v>%</v>
          </cell>
          <cell r="D110">
            <v>5.49</v>
          </cell>
        </row>
        <row r="111">
          <cell r="A111">
            <v>3015005</v>
          </cell>
          <cell r="B111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11" t="str">
            <v>%</v>
          </cell>
          <cell r="D111">
            <v>4.95</v>
          </cell>
        </row>
        <row r="112">
          <cell r="A112">
            <v>3015006</v>
          </cell>
          <cell r="B112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12" t="str">
            <v>%</v>
          </cell>
          <cell r="D112">
            <v>4.5</v>
          </cell>
        </row>
        <row r="113">
          <cell r="A113">
            <v>3015007</v>
          </cell>
          <cell r="B113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13" t="str">
            <v>%</v>
          </cell>
          <cell r="D113">
            <v>4.41</v>
          </cell>
        </row>
        <row r="114">
          <cell r="A114">
            <v>3015008</v>
          </cell>
          <cell r="B114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14" t="str">
            <v>%</v>
          </cell>
          <cell r="D114">
            <v>4.32</v>
          </cell>
        </row>
        <row r="115">
          <cell r="A115">
            <v>3015009</v>
          </cell>
          <cell r="B115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15" t="str">
            <v>%</v>
          </cell>
          <cell r="D115">
            <v>4.2300000000000004</v>
          </cell>
        </row>
        <row r="116">
          <cell r="A116">
            <v>3016000</v>
          </cell>
          <cell r="B11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6" t="str">
            <v>.</v>
          </cell>
          <cell r="D116" t="str">
            <v>.</v>
          </cell>
        </row>
        <row r="117">
          <cell r="A117">
            <v>3016001</v>
          </cell>
          <cell r="B11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7" t="str">
            <v>%</v>
          </cell>
          <cell r="D117" t="str">
            <v>25N</v>
          </cell>
        </row>
        <row r="118">
          <cell r="A118">
            <v>3016002</v>
          </cell>
          <cell r="B118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8" t="str">
            <v>%</v>
          </cell>
          <cell r="D118" t="str">
            <v>25+20N</v>
          </cell>
        </row>
        <row r="119">
          <cell r="A119">
            <v>3016003</v>
          </cell>
          <cell r="B119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9" t="str">
            <v>%</v>
          </cell>
          <cell r="D119" t="str">
            <v>75+15N</v>
          </cell>
        </row>
        <row r="120">
          <cell r="A120">
            <v>3016004</v>
          </cell>
          <cell r="B12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20" t="str">
            <v>%</v>
          </cell>
          <cell r="D120" t="str">
            <v>175+10N</v>
          </cell>
        </row>
        <row r="121">
          <cell r="A121">
            <v>3016005</v>
          </cell>
          <cell r="B12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21" t="str">
            <v>%</v>
          </cell>
          <cell r="D121" t="str">
            <v>375+5N</v>
          </cell>
        </row>
        <row r="122">
          <cell r="A122">
            <v>3018000</v>
          </cell>
          <cell r="B122" t="str">
            <v>VISTORIA TÉCNICA DE VIAS DE PROGRAMA DE PAVIMENTAÇÃO</v>
          </cell>
          <cell r="C122" t="str">
            <v>M/VIA</v>
          </cell>
          <cell r="D122">
            <v>4.28</v>
          </cell>
        </row>
        <row r="123">
          <cell r="A123">
            <v>3019000</v>
          </cell>
          <cell r="B123" t="str">
            <v>PLANILHA DE QUANTIDADE DE SERVIÇOS DE VIAS DO PROGRAMA DE PAVIMENTAÇÃO</v>
          </cell>
          <cell r="C123" t="str">
            <v>M/VIA</v>
          </cell>
          <cell r="D123">
            <v>3.05</v>
          </cell>
        </row>
        <row r="124">
          <cell r="A124">
            <v>3020000</v>
          </cell>
          <cell r="B124" t="str">
            <v>CÓPIA XEROX EM TAMANHO OFÍCIO, UMA FACE, PRETO E BRANCO</v>
          </cell>
          <cell r="C124" t="str">
            <v>UN</v>
          </cell>
          <cell r="D124">
            <v>1.55</v>
          </cell>
        </row>
        <row r="125">
          <cell r="A125">
            <v>3020001</v>
          </cell>
          <cell r="B125" t="str">
            <v>CÓPIA XEROX TAMANHO OFÍCIO UMA FACE COLORIDA</v>
          </cell>
          <cell r="C125" t="str">
            <v>UN</v>
          </cell>
          <cell r="D125">
            <v>2.4300000000000002</v>
          </cell>
        </row>
        <row r="126">
          <cell r="A126">
            <v>3020002</v>
          </cell>
          <cell r="B126" t="str">
            <v>CÓPIA XEROX TAMANHO A3 UMA FACE-PRETO E BRANCO</v>
          </cell>
          <cell r="C126" t="str">
            <v>UN</v>
          </cell>
          <cell r="D126">
            <v>1.56</v>
          </cell>
        </row>
        <row r="127">
          <cell r="A127">
            <v>3020003</v>
          </cell>
          <cell r="B127" t="str">
            <v>CÓPIA XEROX TAMANHO A3 UMA FACE COLORIDA</v>
          </cell>
          <cell r="C127" t="str">
            <v>UN</v>
          </cell>
          <cell r="D127">
            <v>5.51</v>
          </cell>
        </row>
        <row r="128">
          <cell r="A128">
            <v>3020004</v>
          </cell>
          <cell r="B128" t="str">
            <v>CÓPIA XEROX PRETO E BRANCO</v>
          </cell>
          <cell r="C128" t="str">
            <v>M2</v>
          </cell>
          <cell r="D128">
            <v>15.55</v>
          </cell>
        </row>
        <row r="129">
          <cell r="A129">
            <v>3022000</v>
          </cell>
          <cell r="B129" t="str">
            <v>LOCAÇÃO DE VEÍCULO DE PASSAGEIRO TIPO VW GOL OU SIMILAR, COM MOTORISTA, INCLUINDO MANUTENÇÃO E COMBUSTÍVEL (MÍNIMO 200 H/MÊS)</v>
          </cell>
          <cell r="C129" t="str">
            <v>H</v>
          </cell>
          <cell r="D129">
            <v>48.8</v>
          </cell>
        </row>
        <row r="130">
          <cell r="A130">
            <v>3023000</v>
          </cell>
          <cell r="B130" t="str">
            <v>FOTO COLORIDA 10 X 15CM ( REVELAÇÃO)</v>
          </cell>
          <cell r="C130" t="str">
            <v>UN</v>
          </cell>
          <cell r="D130">
            <v>3.55</v>
          </cell>
        </row>
        <row r="131">
          <cell r="A131">
            <v>3024000</v>
          </cell>
          <cell r="B131" t="str">
            <v>CONSULTOR</v>
          </cell>
          <cell r="C131" t="str">
            <v>H</v>
          </cell>
          <cell r="D131">
            <v>500.25</v>
          </cell>
        </row>
        <row r="132">
          <cell r="A132">
            <v>3025000</v>
          </cell>
          <cell r="B132" t="str">
            <v>COORDENADOR GERAL</v>
          </cell>
          <cell r="C132" t="str">
            <v>H</v>
          </cell>
          <cell r="D132">
            <v>500.25</v>
          </cell>
        </row>
        <row r="133">
          <cell r="A133">
            <v>3026000</v>
          </cell>
          <cell r="B133" t="str">
            <v>COORDENADOR SETORIAL</v>
          </cell>
          <cell r="C133" t="str">
            <v>H</v>
          </cell>
          <cell r="D133">
            <v>500.25</v>
          </cell>
        </row>
        <row r="134">
          <cell r="A134">
            <v>3027000</v>
          </cell>
          <cell r="B134" t="str">
            <v>ENGENHEIRO/ ARQUITETO SÊNIOR</v>
          </cell>
          <cell r="C134" t="str">
            <v>H</v>
          </cell>
          <cell r="D134">
            <v>283.79000000000002</v>
          </cell>
        </row>
        <row r="135">
          <cell r="A135">
            <v>3029000</v>
          </cell>
          <cell r="B135" t="str">
            <v>ENGENHEIRO/ ARQUITETO  PLENO</v>
          </cell>
          <cell r="C135" t="str">
            <v>H</v>
          </cell>
          <cell r="D135">
            <v>179.28</v>
          </cell>
        </row>
        <row r="136">
          <cell r="A136">
            <v>3030000</v>
          </cell>
          <cell r="B136" t="str">
            <v>ENGENHEIRO/ ARQUITETO JUNIOR</v>
          </cell>
          <cell r="C136" t="str">
            <v>H</v>
          </cell>
          <cell r="D136">
            <v>133.18</v>
          </cell>
        </row>
        <row r="137">
          <cell r="A137">
            <v>3031000</v>
          </cell>
          <cell r="B137" t="str">
            <v>AUXILIAR DE LABORATÓRIO</v>
          </cell>
          <cell r="C137" t="str">
            <v>H</v>
          </cell>
          <cell r="D137">
            <v>27.18</v>
          </cell>
        </row>
        <row r="138">
          <cell r="A138">
            <v>3032000</v>
          </cell>
          <cell r="B138" t="str">
            <v>AUXILIAR DE TOPOGRAFIA</v>
          </cell>
          <cell r="C138" t="str">
            <v>H</v>
          </cell>
          <cell r="D138">
            <v>29.13</v>
          </cell>
        </row>
        <row r="139">
          <cell r="A139">
            <v>3033000</v>
          </cell>
          <cell r="B139" t="str">
            <v>TECNÓLOGO  EM CONSTRUÇÃO CIVIL NÍVEL SUPERIOR, COM 5 À 10 ANOS DE EXPERIÊNCIA</v>
          </cell>
          <cell r="C139" t="str">
            <v>H</v>
          </cell>
          <cell r="D139">
            <v>94.61</v>
          </cell>
        </row>
        <row r="140">
          <cell r="A140">
            <v>3035000</v>
          </cell>
          <cell r="B140" t="str">
            <v>DESENHISTA - CADISTA</v>
          </cell>
          <cell r="C140" t="str">
            <v>H</v>
          </cell>
          <cell r="D140">
            <v>57.8</v>
          </cell>
        </row>
        <row r="141">
          <cell r="A141">
            <v>3036000</v>
          </cell>
          <cell r="B141" t="str">
            <v>DESENHISTA PROJETISTA</v>
          </cell>
          <cell r="C141" t="str">
            <v>H</v>
          </cell>
          <cell r="D141">
            <v>61.94</v>
          </cell>
        </row>
        <row r="142">
          <cell r="A142">
            <v>3038000</v>
          </cell>
          <cell r="B142" t="str">
            <v>LABORATORISTA DE SOLO/PAVIMENTAÇÃO</v>
          </cell>
          <cell r="C142" t="str">
            <v>H</v>
          </cell>
          <cell r="D142">
            <v>72.19</v>
          </cell>
        </row>
        <row r="143">
          <cell r="A143">
            <v>3039000</v>
          </cell>
          <cell r="B143" t="str">
            <v>PROJETISTA</v>
          </cell>
          <cell r="C143" t="str">
            <v>H</v>
          </cell>
          <cell r="D143">
            <v>145.26</v>
          </cell>
        </row>
        <row r="144">
          <cell r="A144">
            <v>3040000</v>
          </cell>
          <cell r="B144" t="str">
            <v>TOPÓGRAFO</v>
          </cell>
          <cell r="C144" t="str">
            <v>H</v>
          </cell>
          <cell r="D144">
            <v>71.319999999999993</v>
          </cell>
        </row>
        <row r="145">
          <cell r="A145">
            <v>3041000</v>
          </cell>
          <cell r="B145" t="str">
            <v>AJUDANTE GERAL</v>
          </cell>
          <cell r="C145" t="str">
            <v>H</v>
          </cell>
          <cell r="D145">
            <v>21.51</v>
          </cell>
        </row>
        <row r="146">
          <cell r="A146">
            <v>3043000</v>
          </cell>
          <cell r="B146" t="str">
            <v>DIGITADOR</v>
          </cell>
          <cell r="C146" t="str">
            <v>H</v>
          </cell>
          <cell r="D146">
            <v>30.86</v>
          </cell>
        </row>
        <row r="147">
          <cell r="A147">
            <v>3044000</v>
          </cell>
          <cell r="B147" t="str">
            <v>MENSAGEIRO</v>
          </cell>
          <cell r="C147" t="str">
            <v>H</v>
          </cell>
          <cell r="D147">
            <v>31.27</v>
          </cell>
        </row>
        <row r="148">
          <cell r="A148">
            <v>3046000</v>
          </cell>
          <cell r="B148" t="str">
            <v>SECRETÁRIA</v>
          </cell>
          <cell r="C148" t="str">
            <v>H</v>
          </cell>
          <cell r="D148">
            <v>59.91</v>
          </cell>
        </row>
        <row r="149">
          <cell r="A149">
            <v>3047000</v>
          </cell>
          <cell r="B149" t="str">
            <v>SECRETÁRIA EXECUTIVA</v>
          </cell>
          <cell r="C149" t="str">
            <v>H</v>
          </cell>
          <cell r="D149">
            <v>91.53</v>
          </cell>
        </row>
        <row r="150">
          <cell r="A150">
            <v>3050000</v>
          </cell>
          <cell r="B150" t="str">
            <v>DESENHISTA DE TOPOGRAFIA</v>
          </cell>
          <cell r="C150" t="str">
            <v>H</v>
          </cell>
          <cell r="D150">
            <v>65.47</v>
          </cell>
        </row>
        <row r="151">
          <cell r="A151">
            <v>3051000</v>
          </cell>
          <cell r="B151" t="str">
            <v>TÉCNICO - NÍVEL MÉDIO</v>
          </cell>
          <cell r="C151" t="str">
            <v>H</v>
          </cell>
          <cell r="D151">
            <v>70.5</v>
          </cell>
        </row>
        <row r="152">
          <cell r="A152">
            <v>3052000</v>
          </cell>
          <cell r="B152" t="str">
            <v>SERVIÇO DE PLOTAGEM EM PAPEL SULFITE, TAMANHO A1, PRETO E BRANCO</v>
          </cell>
          <cell r="C152" t="str">
            <v>UN</v>
          </cell>
          <cell r="D152">
            <v>11.36</v>
          </cell>
        </row>
        <row r="153">
          <cell r="A153">
            <v>3052001</v>
          </cell>
          <cell r="B153" t="str">
            <v>PLOTAGEM EM PAPEL SULFITE, TAMANHO A1, COLORIDA (ARQUIVO ORIGINAL COM EXTENSÃO "PLT")</v>
          </cell>
          <cell r="C153" t="str">
            <v>UN</v>
          </cell>
          <cell r="D153">
            <v>14.73</v>
          </cell>
        </row>
        <row r="154">
          <cell r="A154">
            <v>3052002</v>
          </cell>
          <cell r="B154" t="str">
            <v>PLOTAGEM EM PAPEL SULFITE, TAMANHO A0, PRETO E BRANCO (ARQUIVO ORIGINAL COM EXTENSÃO "PLT")</v>
          </cell>
          <cell r="C154" t="str">
            <v>UN</v>
          </cell>
          <cell r="D154">
            <v>13.98</v>
          </cell>
        </row>
        <row r="155">
          <cell r="A155">
            <v>3052003</v>
          </cell>
          <cell r="B155" t="str">
            <v>PLOTAGEM EM PAPEL SULFITE,TAMANHO A0, COLORIDA (ARQUIVO ORIGINAL COM EXTENSÃO "PLT")</v>
          </cell>
          <cell r="C155" t="str">
            <v>UN</v>
          </cell>
          <cell r="D155">
            <v>19.72</v>
          </cell>
        </row>
        <row r="156">
          <cell r="A156">
            <v>3053017</v>
          </cell>
          <cell r="B156" t="str">
            <v>PROJETO BÁSICO (PRANCHA A1)</v>
          </cell>
          <cell r="C156" t="str">
            <v>UN</v>
          </cell>
          <cell r="D156">
            <v>6520.22</v>
          </cell>
        </row>
        <row r="157">
          <cell r="A157">
            <v>3053018</v>
          </cell>
          <cell r="B157" t="str">
            <v>PROJETO EXECUTIVO (PRANCHA A1)</v>
          </cell>
          <cell r="C157" t="str">
            <v>UN</v>
          </cell>
          <cell r="D157">
            <v>5445.04</v>
          </cell>
        </row>
        <row r="158">
          <cell r="A158">
            <v>3054001</v>
          </cell>
          <cell r="B158" t="str">
            <v>ADVOGADO JÚNIOR</v>
          </cell>
          <cell r="C158" t="str">
            <v>H</v>
          </cell>
          <cell r="D158">
            <v>54.07</v>
          </cell>
        </row>
        <row r="159">
          <cell r="A159">
            <v>3054002</v>
          </cell>
          <cell r="B159" t="str">
            <v>ADVOGADO PLENO</v>
          </cell>
          <cell r="C159" t="str">
            <v>H</v>
          </cell>
          <cell r="D159">
            <v>95.54</v>
          </cell>
        </row>
        <row r="160">
          <cell r="A160">
            <v>3054003</v>
          </cell>
          <cell r="B160" t="str">
            <v>ADVOGADO SÊNIOR</v>
          </cell>
          <cell r="C160" t="str">
            <v>H</v>
          </cell>
          <cell r="D160">
            <v>146.11000000000001</v>
          </cell>
        </row>
        <row r="161">
          <cell r="A161">
            <v>3054004</v>
          </cell>
          <cell r="B161" t="str">
            <v>GEÓLOGO JÚNIOR</v>
          </cell>
          <cell r="C161" t="str">
            <v>H</v>
          </cell>
          <cell r="D161">
            <v>123</v>
          </cell>
        </row>
        <row r="162">
          <cell r="A162">
            <v>3054005</v>
          </cell>
          <cell r="B162" t="str">
            <v>GEÓLOGO PLENO</v>
          </cell>
          <cell r="C162" t="str">
            <v>H</v>
          </cell>
          <cell r="D162">
            <v>160.54</v>
          </cell>
        </row>
        <row r="163">
          <cell r="A163">
            <v>3054006</v>
          </cell>
          <cell r="B163" t="str">
            <v>GEÓLOGO SÊNIOR</v>
          </cell>
          <cell r="C163" t="str">
            <v>H</v>
          </cell>
          <cell r="D163">
            <v>171.03</v>
          </cell>
        </row>
        <row r="164">
          <cell r="A164">
            <v>3054007</v>
          </cell>
          <cell r="B164" t="str">
            <v>GEÓGRAFO JÚNIOR</v>
          </cell>
          <cell r="C164" t="str">
            <v>H</v>
          </cell>
          <cell r="D164">
            <v>123</v>
          </cell>
        </row>
        <row r="165">
          <cell r="A165">
            <v>3054008</v>
          </cell>
          <cell r="B165" t="str">
            <v>GEÓGRAFO PLENO</v>
          </cell>
          <cell r="C165" t="str">
            <v>H</v>
          </cell>
          <cell r="D165">
            <v>148.88</v>
          </cell>
        </row>
        <row r="166">
          <cell r="A166">
            <v>3054009</v>
          </cell>
          <cell r="B166" t="str">
            <v>GEÓGRAFO SÊNIOR</v>
          </cell>
          <cell r="C166" t="str">
            <v>H</v>
          </cell>
          <cell r="D166">
            <v>204.92</v>
          </cell>
        </row>
        <row r="167">
          <cell r="A167">
            <v>3054010</v>
          </cell>
          <cell r="B167" t="str">
            <v>ASSISTENTE SOCIAL JÚNIOR</v>
          </cell>
          <cell r="C167" t="str">
            <v>H</v>
          </cell>
          <cell r="D167">
            <v>125.73</v>
          </cell>
        </row>
        <row r="168">
          <cell r="A168">
            <v>3054011</v>
          </cell>
          <cell r="B168" t="str">
            <v>ASSISTENTE SOCIAL PLENO</v>
          </cell>
          <cell r="C168" t="str">
            <v>H</v>
          </cell>
          <cell r="D168">
            <v>169.92</v>
          </cell>
        </row>
        <row r="169">
          <cell r="A169">
            <v>3054012</v>
          </cell>
          <cell r="B169" t="str">
            <v>ASSISTENTE SOCIAL SÊNIOR</v>
          </cell>
          <cell r="C169" t="str">
            <v>H</v>
          </cell>
          <cell r="D169">
            <v>205.29</v>
          </cell>
        </row>
        <row r="170">
          <cell r="A170">
            <v>4000000</v>
          </cell>
          <cell r="B170" t="str">
            <v>MOVIMENTO DE TERRA</v>
          </cell>
          <cell r="C170">
            <v>0</v>
          </cell>
          <cell r="D170">
            <v>0</v>
          </cell>
        </row>
        <row r="171">
          <cell r="A171">
            <v>4001000</v>
          </cell>
          <cell r="B171" t="str">
            <v>ESCAVAÇÃO MANUAL PARA FUNDAÇÕES E VALAS COM PROFUNDIDADE MÉDIA MENOR OU IGUAL À 1,50M</v>
          </cell>
          <cell r="C171" t="str">
            <v>M3</v>
          </cell>
          <cell r="D171">
            <v>68.64</v>
          </cell>
        </row>
        <row r="172">
          <cell r="A172">
            <v>4002000</v>
          </cell>
          <cell r="B172" t="str">
            <v>ESCAVAÇÃO MANUAL PARA FUNDAÇÕES E VALAS COM PROFUNDIDADE MÉDIA MAIOR QUE 1,5M E MENOR OU IGUAL À 3,0M</v>
          </cell>
          <cell r="C172" t="str">
            <v>M3</v>
          </cell>
          <cell r="D172">
            <v>75.31</v>
          </cell>
        </row>
        <row r="173">
          <cell r="A173">
            <v>4003000</v>
          </cell>
          <cell r="B173" t="str">
            <v>ESCAVAÇÃO MANUAL PARA FUNDAÇÕES E VALAS COM PROFUNDIDADE MÉDIA MAIOR QUE 3,00M</v>
          </cell>
          <cell r="C173" t="str">
            <v>M3</v>
          </cell>
          <cell r="D173">
            <v>86.07</v>
          </cell>
        </row>
        <row r="174">
          <cell r="A174">
            <v>4004000</v>
          </cell>
          <cell r="B174" t="str">
            <v>ESCAVAÇÃO MECÂNICA PARA FUNDAÇÕES E VALAS COM PROFUNDIDADE MENOR OU IGUAL À 4,0M</v>
          </cell>
          <cell r="C174" t="str">
            <v>M3</v>
          </cell>
          <cell r="D174">
            <v>19.36</v>
          </cell>
        </row>
        <row r="175">
          <cell r="A175">
            <v>4005000</v>
          </cell>
          <cell r="B175" t="str">
            <v>ESCAVAÇÃO MECÂNICA PARA FUNDAÇÕES E VALAS COM PROFUNDIDADE MAIOR QUE 4,0M</v>
          </cell>
          <cell r="C175" t="str">
            <v>M3</v>
          </cell>
          <cell r="D175">
            <v>18.5</v>
          </cell>
        </row>
        <row r="176">
          <cell r="A176">
            <v>4006000</v>
          </cell>
          <cell r="B176" t="str">
            <v>ESCAVAÇÃO MANUAL DE CÓRREGO</v>
          </cell>
          <cell r="C176" t="str">
            <v>M3</v>
          </cell>
          <cell r="D176">
            <v>107.59</v>
          </cell>
        </row>
        <row r="177">
          <cell r="A177">
            <v>4007000</v>
          </cell>
          <cell r="B177" t="str">
            <v>ESCAVAÇÃO MECÂNICA DE CÓRREGO</v>
          </cell>
          <cell r="C177" t="str">
            <v>M3</v>
          </cell>
          <cell r="D177">
            <v>7.99</v>
          </cell>
        </row>
        <row r="178">
          <cell r="A178">
            <v>4008000</v>
          </cell>
          <cell r="B178" t="str">
            <v>REATERRO COMPACTADO DE FUNDAÇÃO</v>
          </cell>
          <cell r="C178" t="str">
            <v>M3</v>
          </cell>
          <cell r="D178">
            <v>15.41</v>
          </cell>
        </row>
        <row r="179">
          <cell r="A179">
            <v>4009000</v>
          </cell>
          <cell r="B179" t="str">
            <v>REENCHIMENTO DE VALA COM COMPACTAÇÃO, SEM FORNECIMENTO DE TERRA</v>
          </cell>
          <cell r="C179" t="str">
            <v>M3</v>
          </cell>
          <cell r="D179">
            <v>19.16</v>
          </cell>
        </row>
        <row r="180">
          <cell r="A180">
            <v>4010000</v>
          </cell>
          <cell r="B180" t="str">
            <v>ESCAVAÇÃO MECÂNICA, CARGA E REMOÇÃO DE TERRA ATÉ A DISTÂNCIA MÉDIA DE 1,0KM, COM CAMINHÃO BASCULANTE DE 10M3</v>
          </cell>
          <cell r="C180" t="str">
            <v>M3</v>
          </cell>
          <cell r="D180">
            <v>18.190000000000001</v>
          </cell>
        </row>
        <row r="181">
          <cell r="A181">
            <v>4011000</v>
          </cell>
          <cell r="B181" t="str">
            <v>ESCAVAÇÃO MECÂNICA, CARGA E REMOÇÃO DE TERRA ATÉ A DISTÂNCIA MÉDIA DE 1,0KM COM CAMINHÃO BASCULANTE DE 14 M3</v>
          </cell>
          <cell r="C181" t="str">
            <v>M3</v>
          </cell>
          <cell r="D181">
            <v>21.77</v>
          </cell>
        </row>
        <row r="182">
          <cell r="A182">
            <v>4012000</v>
          </cell>
          <cell r="B182" t="str">
            <v>ESCAVAÇÃO MECÂNICA, CARGA E REMOÇÃO DE TERRA ATÉ A DISTÂNCIA MÉDIA DE 1,0KM, COM CAMINHÃO BASCULANTE DE 17M3</v>
          </cell>
          <cell r="C182" t="str">
            <v>M3</v>
          </cell>
          <cell r="D182">
            <v>12.77</v>
          </cell>
        </row>
        <row r="183">
          <cell r="A183">
            <v>4014000</v>
          </cell>
          <cell r="B183" t="str">
            <v>CARGA E REMOÇÃO DE TERRA ATÉ A DISTÂNCIA MÉDIA DE 1,0KM, COM CAMINHÃO BASCULANTE DE 10M3</v>
          </cell>
          <cell r="C183" t="str">
            <v>M3</v>
          </cell>
          <cell r="D183">
            <v>15.31</v>
          </cell>
        </row>
        <row r="184">
          <cell r="A184">
            <v>4015000</v>
          </cell>
          <cell r="B184" t="str">
            <v>CARGA E REMOÇÃO DE TERRA ATÉ A DISTÂNCIA MÉDIA DE 1,0KM COM CAMINHÃO BASCULANTE DE 14 M3</v>
          </cell>
          <cell r="C184" t="str">
            <v>M3</v>
          </cell>
          <cell r="D184">
            <v>14.86</v>
          </cell>
        </row>
        <row r="185">
          <cell r="A185">
            <v>4016000</v>
          </cell>
          <cell r="B185" t="str">
            <v>CARGA E REMOÇÃO DE TERRA ATÉ A DISTÂNCIA MÉDIA DE 1,0KM, COM CAMINHÃO BASCULANTE DE 17M3</v>
          </cell>
          <cell r="C185" t="str">
            <v>M3</v>
          </cell>
          <cell r="D185">
            <v>11.32</v>
          </cell>
        </row>
        <row r="186">
          <cell r="A186">
            <v>4031000</v>
          </cell>
          <cell r="B186" t="str">
            <v>FORNECIMENTO DE TERRA, INCLUINDO ESCAVAÇÃO, CARGA E TRANSPORTE ATÉ A DISTÂNCIA MÉDIA DE 1,0KM, MEDIDO NO ATERRO COMPACTADO</v>
          </cell>
          <cell r="C186" t="str">
            <v>M3</v>
          </cell>
          <cell r="D186">
            <v>31.01</v>
          </cell>
        </row>
        <row r="187">
          <cell r="A187">
            <v>4032000</v>
          </cell>
          <cell r="B187" t="str">
            <v>COMPACTAÇÃO DE TERRA, MEDIDA NO ATERRO</v>
          </cell>
          <cell r="C187" t="str">
            <v>M3</v>
          </cell>
          <cell r="D187">
            <v>8.48</v>
          </cell>
        </row>
        <row r="188">
          <cell r="A188">
            <v>4033000</v>
          </cell>
          <cell r="B188" t="str">
            <v>LIMPEZA MECANIZADA DE TERRENO, INCLUSIVE DE CAMADA VEGETAL ATÉ 30CM DE PROFUNDIDADE, SEM TRANSPORTE</v>
          </cell>
          <cell r="C188" t="str">
            <v>M2</v>
          </cell>
          <cell r="D188">
            <v>1.69</v>
          </cell>
        </row>
        <row r="189">
          <cell r="A189">
            <v>4033010</v>
          </cell>
          <cell r="B189" t="str">
            <v>CORTE, RECORTE E REMOÇÃO DE ÁRVORES INCLUSIVE RAIZES DIÂM. &gt; 5 E &lt; 15CM</v>
          </cell>
          <cell r="C189" t="str">
            <v>UN</v>
          </cell>
          <cell r="D189">
            <v>196.52</v>
          </cell>
        </row>
        <row r="190">
          <cell r="A190">
            <v>4033011</v>
          </cell>
          <cell r="B190" t="str">
            <v>CORTE, RECORTE E REMOÇÃO DE ÁRVORES INCLUSIVE RAIZES DIÂM. &gt; 15 E &lt; 30CM</v>
          </cell>
          <cell r="C190" t="str">
            <v>UN</v>
          </cell>
          <cell r="D190">
            <v>527.98</v>
          </cell>
        </row>
        <row r="191">
          <cell r="A191">
            <v>4033012</v>
          </cell>
          <cell r="B191" t="str">
            <v>CORTE, RECORTE E REMOÇÃO DE ÁRVORES INCLUSIVE RAIZES DIÂM. &gt; 30 E &lt; 60CM</v>
          </cell>
          <cell r="C191" t="str">
            <v>UN</v>
          </cell>
          <cell r="D191">
            <v>659.98</v>
          </cell>
        </row>
        <row r="192">
          <cell r="A192">
            <v>4033013</v>
          </cell>
          <cell r="B192" t="str">
            <v>CORTE, RECORTE E REMOÇÃO DE ÁRVORES INCLUSIVE RAIZES DIÂM. &gt; 60 E &lt; 90 CM</v>
          </cell>
          <cell r="C192" t="str">
            <v>UN</v>
          </cell>
          <cell r="D192">
            <v>791.98</v>
          </cell>
        </row>
        <row r="193">
          <cell r="A193">
            <v>4033014</v>
          </cell>
          <cell r="B193" t="str">
            <v>CORTE, RECORTE E REMOÇÃO DE ÁRVORES INCLUSIVE RAIZES DIÂM. &gt; 90CM</v>
          </cell>
          <cell r="C193" t="str">
            <v>UN</v>
          </cell>
          <cell r="D193">
            <v>923.97</v>
          </cell>
        </row>
        <row r="194">
          <cell r="A194">
            <v>4035000</v>
          </cell>
          <cell r="B194" t="str">
            <v>APILOAMENTO MANUAL DE CAVA DE FUNDAÇÃO</v>
          </cell>
          <cell r="C194" t="str">
            <v>M2</v>
          </cell>
          <cell r="D194">
            <v>5.37</v>
          </cell>
        </row>
        <row r="195">
          <cell r="A195">
            <v>4060000</v>
          </cell>
          <cell r="B195" t="str">
            <v>REMOÇÃO DE TERRA ALÉM DO PRIMEIRO KM COM CAMINHÃO DE 14 M3</v>
          </cell>
          <cell r="C195" t="str">
            <v>M3XKM</v>
          </cell>
          <cell r="D195">
            <v>1.79</v>
          </cell>
        </row>
        <row r="196">
          <cell r="A196">
            <v>4061000</v>
          </cell>
          <cell r="B196" t="str">
            <v>REMOÇÃO DE TERRA ALÉM DO PRIMEIRO KM, COM CAMINHÃO DE 17M3</v>
          </cell>
          <cell r="C196" t="str">
            <v>M3XKM</v>
          </cell>
          <cell r="D196">
            <v>1.22</v>
          </cell>
        </row>
        <row r="197">
          <cell r="A197">
            <v>4062000</v>
          </cell>
          <cell r="B197" t="str">
            <v>REMOÇÃO DE TERRA ALÉM DO PRIMEIRO KM, COM CAMINHÃO DE 10M3</v>
          </cell>
          <cell r="C197" t="str">
            <v>M3xKM</v>
          </cell>
          <cell r="D197">
            <v>2.87</v>
          </cell>
        </row>
        <row r="198">
          <cell r="A198">
            <v>4063000</v>
          </cell>
          <cell r="B198" t="str">
            <v>DISPOSIÇÃO FINAL DE SOLOS E RESÍDUOS, CLASSE II A - NÃO INERTES, EM ATERRO SANITÁRIO LICENCIADO</v>
          </cell>
          <cell r="C198" t="str">
            <v>Ton</v>
          </cell>
          <cell r="D198">
            <v>129.94999999999999</v>
          </cell>
        </row>
        <row r="199">
          <cell r="A199">
            <v>4064000</v>
          </cell>
          <cell r="B199" t="str">
            <v>DISPOSIÇÃO FINAL DE SOLOS E RESÍDUOS, CLASSE II B - INERTES, EM ATERRO SANITÁRIO LICENCIADO</v>
          </cell>
          <cell r="C199" t="str">
            <v>Ton</v>
          </cell>
          <cell r="D199">
            <v>125.1</v>
          </cell>
        </row>
        <row r="200">
          <cell r="A200">
            <v>4065000</v>
          </cell>
          <cell r="B200" t="str">
            <v>DISPOSIÇÃO FINAL DE SOLOS E RESÍDUOS, CLASSE I - PERIGOSOS, EM ATERRO SANITÁRIO LICENCIADO</v>
          </cell>
          <cell r="C200" t="str">
            <v>Ton</v>
          </cell>
          <cell r="D200">
            <v>395.13</v>
          </cell>
        </row>
        <row r="201">
          <cell r="A201">
            <v>4102001</v>
          </cell>
          <cell r="B201" t="str">
            <v>FORNECIMENTO DE MATERIAL PARA ATERRO, ATÉ 1 KM</v>
          </cell>
          <cell r="C201" t="str">
            <v>TON</v>
          </cell>
          <cell r="D201">
            <v>235.26</v>
          </cell>
        </row>
        <row r="202">
          <cell r="A202">
            <v>5000000</v>
          </cell>
          <cell r="B202" t="str">
            <v>PAVIMENTAÇÃO</v>
          </cell>
          <cell r="C202">
            <v>0</v>
          </cell>
          <cell r="D202">
            <v>0</v>
          </cell>
        </row>
        <row r="203">
          <cell r="A203">
            <v>5001000</v>
          </cell>
          <cell r="B203" t="str">
            <v>ARRANCAMENTO DE GUIAS, INCLUI CARGA EM CAMINHÃO</v>
          </cell>
          <cell r="C203" t="str">
            <v>M</v>
          </cell>
          <cell r="D203">
            <v>9.4</v>
          </cell>
        </row>
        <row r="204">
          <cell r="A204">
            <v>5002000</v>
          </cell>
          <cell r="B204" t="str">
            <v>ARRANCAMENTO DE PARALELEPÍPEDOS, INCLUI CARGA EM CAMINHÃO</v>
          </cell>
          <cell r="C204" t="str">
            <v>M2</v>
          </cell>
          <cell r="D204">
            <v>17.11</v>
          </cell>
        </row>
        <row r="205">
          <cell r="A205">
            <v>5003000</v>
          </cell>
          <cell r="B205" t="str">
            <v>DEMOLIÇÃO DE PAVIMENTO DE CONCRETO, SARJETA OU SARJETÃO, INCLUI CARGA EM CAMINHÃO</v>
          </cell>
          <cell r="C205" t="str">
            <v>M2</v>
          </cell>
          <cell r="D205">
            <v>27.7</v>
          </cell>
        </row>
        <row r="206">
          <cell r="A206">
            <v>5004000</v>
          </cell>
          <cell r="B206" t="str">
            <v>DEMOLIÇÃO DE PAVIMENTO ASFÁLTICO, INCLUSIVE CAPA, INCLUI CARGA NO CAMINHÃO</v>
          </cell>
          <cell r="C206" t="str">
            <v>M2</v>
          </cell>
          <cell r="D206">
            <v>21.16</v>
          </cell>
        </row>
        <row r="207">
          <cell r="A207">
            <v>5005000</v>
          </cell>
          <cell r="B207" t="str">
            <v>DEMOLIÇÃO DE CAPA ASFÁLTICA, INCLUI CARGA NO CAMINHÃO</v>
          </cell>
          <cell r="C207" t="str">
            <v>M2</v>
          </cell>
          <cell r="D207">
            <v>4.87</v>
          </cell>
        </row>
        <row r="208">
          <cell r="A208">
            <v>5006000</v>
          </cell>
          <cell r="B208" t="str">
            <v>DEMOLIÇÃO DE ROCHA E CARGA NO CAMINHÃO (COM EMPREGO DE EXPLOSIVO)</v>
          </cell>
          <cell r="C208" t="str">
            <v>M3</v>
          </cell>
          <cell r="D208">
            <v>217.56</v>
          </cell>
        </row>
        <row r="209">
          <cell r="A209">
            <v>5007000</v>
          </cell>
          <cell r="B209" t="str">
            <v>REGULARIZAÇÃO E COMPACTAÇÃO DE RUAS DE TERRA (IE-5)</v>
          </cell>
          <cell r="C209" t="str">
            <v>M2</v>
          </cell>
          <cell r="D209">
            <v>3.63</v>
          </cell>
        </row>
        <row r="210">
          <cell r="A210">
            <v>5008000</v>
          </cell>
          <cell r="B210" t="str">
            <v>REMANEJAMENTO DE RAMAL DOMICILIAR DE ÁGUA, INCLUSIVE ABERTURA E FECHAMENTO DE VALA</v>
          </cell>
          <cell r="C210" t="str">
            <v>M</v>
          </cell>
          <cell r="D210">
            <v>24.82</v>
          </cell>
        </row>
        <row r="211">
          <cell r="A211">
            <v>5009000</v>
          </cell>
          <cell r="B211" t="str">
            <v>REMANEJAMENTO GERAL DE ÁGUA ATÉ 4", INCLUSIVE ABERTURA E FECHAMENTO DE VALA</v>
          </cell>
          <cell r="C211" t="str">
            <v>M</v>
          </cell>
          <cell r="D211">
            <v>42.9</v>
          </cell>
        </row>
        <row r="212">
          <cell r="A212">
            <v>5010000</v>
          </cell>
          <cell r="B212" t="str">
            <v>ABERTURA DE CAIXA ATÉ 40CM, INCLUI ESCAVAÇÃO, COMPACTAÇÃO, TRANSPORTE E PREPARO DO SUB-LEITO</v>
          </cell>
          <cell r="C212" t="str">
            <v>M2</v>
          </cell>
          <cell r="D212">
            <v>29.71</v>
          </cell>
        </row>
        <row r="213">
          <cell r="A213">
            <v>5011000</v>
          </cell>
          <cell r="B213" t="str">
            <v>ABERTURA DE CAIXA ATÉ 25CM, INCLUI ESCAVAÇÃO, COMPACTAÇÃO, TRANSPORTE E PREPARO DO SUB-LEITO</v>
          </cell>
          <cell r="C213" t="str">
            <v>M2</v>
          </cell>
          <cell r="D213">
            <v>22.89</v>
          </cell>
        </row>
        <row r="214">
          <cell r="A214">
            <v>5013000</v>
          </cell>
          <cell r="B214" t="str">
            <v>INC.27 - BASE DE CONCRETO FCK=15,00MPA PARA GUIAS, SARJETAS OU SARJETÕES</v>
          </cell>
          <cell r="C214" t="str">
            <v>M3</v>
          </cell>
          <cell r="D214">
            <v>498.81</v>
          </cell>
        </row>
        <row r="215">
          <cell r="A215">
            <v>5014000</v>
          </cell>
          <cell r="B215" t="str">
            <v>FORNECIMENTO E ASSENTAMENTO DE GUIAS TIPO PMSP 100, INCLUSIVE ENCOSTAMENTO DE TERRA</v>
          </cell>
          <cell r="C215" t="str">
            <v>.</v>
          </cell>
          <cell r="D215" t="str">
            <v>.</v>
          </cell>
        </row>
        <row r="216">
          <cell r="A216">
            <v>5014001</v>
          </cell>
          <cell r="B216" t="str">
            <v>INC.27 - FORNECIMENTO E ASSENTAMENTO DE GUIAS TIPO PMSP 100, INCLUSIVE ENCOSTAMENTO DE TERRA - FCK=20,0MPA</v>
          </cell>
          <cell r="C216" t="str">
            <v>M</v>
          </cell>
          <cell r="D216">
            <v>48.17</v>
          </cell>
        </row>
        <row r="217">
          <cell r="A217">
            <v>5014002</v>
          </cell>
          <cell r="B217" t="str">
            <v>INC.27 - FORNECIMENTO E ASSENTAMENTO DE GUIAS TIPO PMSP 100, INCLUSIVE ENCOSTAMENTO DE TERRA - FCK=25,0MPA</v>
          </cell>
          <cell r="C217" t="str">
            <v>M</v>
          </cell>
          <cell r="D217">
            <v>49.8</v>
          </cell>
        </row>
        <row r="218">
          <cell r="A218">
            <v>5014003</v>
          </cell>
          <cell r="B218" t="str">
            <v>INC.27 - FORNECIMENTO E ASSENTAMENTO DE GUIAS TIPO PMSP 100, INCLUSIVE ENCOSTAMENTO DE TERRA - FCK=30,0MPA</v>
          </cell>
          <cell r="C218" t="str">
            <v>M</v>
          </cell>
          <cell r="D218">
            <v>72.94</v>
          </cell>
        </row>
        <row r="219">
          <cell r="A219">
            <v>5014004</v>
          </cell>
          <cell r="B219" t="str">
            <v>FORNECIMENTO E ASSENTAMENTO DE BLOCOS DE CONCRETO SOBRE AREIA, PARA REVITALIZAÇÃO DE CALÇADÕES, DIMENSÃO 200 X 400 X 160MM (COR NATURAL)</v>
          </cell>
          <cell r="C219" t="str">
            <v>M2</v>
          </cell>
          <cell r="D219">
            <v>334.86</v>
          </cell>
        </row>
        <row r="220">
          <cell r="A220">
            <v>5014005</v>
          </cell>
          <cell r="B220" t="str">
            <v>FORNECIMENTO E ASSENTAMENTO DE BLOCOS DE CONCRETO SOBRE AREIA, PARA REVITALIZAÇÃO DE CALÇADÕES, DIMENSÃO 200 X 400 X 160MM (COR GRAFITE)</v>
          </cell>
          <cell r="C220" t="str">
            <v>M2</v>
          </cell>
          <cell r="D220">
            <v>334.86</v>
          </cell>
        </row>
        <row r="221">
          <cell r="A221">
            <v>5014006</v>
          </cell>
          <cell r="B221" t="str">
            <v>FORNECIMENTO E ASSENTAMENTO DE BLOCOS DE CONCRETO SOBRE AREIA, PARA REVITALIZAÇÃO DE CALÇADÕES, DIMENSÃO 200 X 400 X 160MM (COR CINZA)</v>
          </cell>
          <cell r="C221" t="str">
            <v>M2</v>
          </cell>
          <cell r="D221">
            <v>334.86</v>
          </cell>
        </row>
        <row r="222">
          <cell r="A222">
            <v>5014101</v>
          </cell>
          <cell r="B222" t="str">
            <v>FORNECIMENTO E ASSENTAMENTO DE MINI GUIAS</v>
          </cell>
          <cell r="C222" t="str">
            <v>M</v>
          </cell>
          <cell r="D222">
            <v>71.040000000000006</v>
          </cell>
        </row>
        <row r="223">
          <cell r="A223">
            <v>5016000</v>
          </cell>
          <cell r="B223" t="str">
            <v>FORNECIMENTO E ASSENTAMENTO DE GUIAS PARA JARDIM 7 X 11 X 100CM (IE-3)</v>
          </cell>
          <cell r="C223" t="str">
            <v>M</v>
          </cell>
          <cell r="D223">
            <v>36.61</v>
          </cell>
        </row>
        <row r="224">
          <cell r="A224">
            <v>5017000</v>
          </cell>
          <cell r="B224" t="str">
            <v>ARRANCAMENTO E REASSENTAMENTO DE GUIAS SOBRE CONCRETO</v>
          </cell>
          <cell r="C224" t="str">
            <v>M</v>
          </cell>
          <cell r="D224">
            <v>34.06</v>
          </cell>
        </row>
        <row r="225">
          <cell r="A225">
            <v>5018000</v>
          </cell>
          <cell r="B225" t="str">
            <v>ABERTURA DE GARGULA COM RECONSTRUÇÃO DE TRECHO DA CANALIZAÇÃO</v>
          </cell>
          <cell r="C225" t="str">
            <v>UN</v>
          </cell>
          <cell r="D225">
            <v>37.89</v>
          </cell>
        </row>
        <row r="226">
          <cell r="A226">
            <v>5019000</v>
          </cell>
          <cell r="B226" t="str">
            <v>CONSTRUÇÃO DE SARJETA OU SARJETÃO DE CONCRETO</v>
          </cell>
          <cell r="C226" t="str">
            <v>.</v>
          </cell>
          <cell r="D226" t="str">
            <v>.</v>
          </cell>
        </row>
        <row r="227">
          <cell r="A227">
            <v>5019001</v>
          </cell>
          <cell r="B227" t="str">
            <v>INC.27 - CONSTRUÇÃO DE SARJETA OU SARJETÃO DE CONCRETO - FCK=25,0MPA</v>
          </cell>
          <cell r="C227" t="str">
            <v>M3</v>
          </cell>
          <cell r="D227">
            <v>630.32000000000005</v>
          </cell>
        </row>
        <row r="228">
          <cell r="A228">
            <v>5019002</v>
          </cell>
          <cell r="B228" t="str">
            <v>INC.27 - CONSTRUÇÃO DE SARJETA OU SARJETÃO DE CONCRETO - FCK= 20,0MPA</v>
          </cell>
          <cell r="C228" t="str">
            <v>M3</v>
          </cell>
          <cell r="D228">
            <v>633.54999999999995</v>
          </cell>
        </row>
        <row r="229">
          <cell r="A229">
            <v>5020000</v>
          </cell>
          <cell r="B229" t="str">
            <v>FUNDAÇÃO DE RACHÃO</v>
          </cell>
          <cell r="C229" t="str">
            <v>M3</v>
          </cell>
          <cell r="D229">
            <v>247.43</v>
          </cell>
        </row>
        <row r="230">
          <cell r="A230">
            <v>5021000</v>
          </cell>
          <cell r="B230" t="str">
            <v>BASE DE MACADAME HIDRÁULICO</v>
          </cell>
          <cell r="C230" t="str">
            <v>.</v>
          </cell>
          <cell r="D230" t="str">
            <v>.</v>
          </cell>
        </row>
        <row r="231">
          <cell r="A231">
            <v>5021001</v>
          </cell>
          <cell r="B231" t="str">
            <v>BASE DE MACADAME HIDRÁULICO</v>
          </cell>
          <cell r="C231" t="str">
            <v>M3</v>
          </cell>
          <cell r="D231">
            <v>357.15</v>
          </cell>
        </row>
        <row r="232">
          <cell r="A232">
            <v>5021002</v>
          </cell>
          <cell r="B232" t="str">
            <v>CAMADA DE ISOLAMENTO SOB O MACADAME HIDRÁULICO CONFORME IE-8</v>
          </cell>
          <cell r="C232" t="str">
            <v>M3</v>
          </cell>
          <cell r="D232">
            <v>242.93</v>
          </cell>
        </row>
        <row r="233">
          <cell r="A233">
            <v>5022000</v>
          </cell>
          <cell r="B233" t="str">
            <v>BASE DE COXIM DE AREIA</v>
          </cell>
          <cell r="C233" t="str">
            <v>M3</v>
          </cell>
          <cell r="D233">
            <v>218.9</v>
          </cell>
        </row>
        <row r="234">
          <cell r="A234">
            <v>5023000</v>
          </cell>
          <cell r="B234" t="str">
            <v>INA.01 - BASE DE CONCRETO FCK=15,0MPA, PARA PAVIMENTO</v>
          </cell>
          <cell r="C234" t="str">
            <v>M3</v>
          </cell>
          <cell r="D234">
            <v>516.94000000000005</v>
          </cell>
        </row>
        <row r="235">
          <cell r="A235">
            <v>5024000</v>
          </cell>
          <cell r="B235" t="str">
            <v>BASE DE MACADAME BETUMINOSO</v>
          </cell>
          <cell r="C235" t="str">
            <v>.</v>
          </cell>
          <cell r="D235" t="str">
            <v>.</v>
          </cell>
        </row>
        <row r="236">
          <cell r="A236">
            <v>5024001</v>
          </cell>
          <cell r="B236" t="str">
            <v>BASE DE MACADAME BETUMINOSO</v>
          </cell>
          <cell r="C236" t="str">
            <v>M3</v>
          </cell>
          <cell r="D236">
            <v>901.57</v>
          </cell>
        </row>
        <row r="237">
          <cell r="A237">
            <v>5024002</v>
          </cell>
          <cell r="B237" t="str">
            <v>BASE DE MACADAME BETUMINOSO COM EMULSÃO ASFÁLTICA CATIÔNICA</v>
          </cell>
          <cell r="C237" t="str">
            <v>M3</v>
          </cell>
          <cell r="D237">
            <v>1038.07</v>
          </cell>
        </row>
        <row r="238">
          <cell r="A238">
            <v>5025000</v>
          </cell>
          <cell r="B238" t="str">
            <v>BASE DE BINDER</v>
          </cell>
          <cell r="C238" t="str">
            <v>.</v>
          </cell>
          <cell r="D238" t="str">
            <v>.</v>
          </cell>
        </row>
        <row r="239">
          <cell r="A239">
            <v>5025001</v>
          </cell>
          <cell r="B239" t="str">
            <v>INA.01 - BASE DE BINDER ABERTO (SEM TRANSPORTE)</v>
          </cell>
          <cell r="C239" t="str">
            <v>M3</v>
          </cell>
          <cell r="D239">
            <v>1134.6099999999999</v>
          </cell>
        </row>
        <row r="240">
          <cell r="A240">
            <v>5025002</v>
          </cell>
          <cell r="B240" t="str">
            <v>INA.01 - BASE DE BINDER DENSO (SEM TRANSPORTE)</v>
          </cell>
          <cell r="C240" t="str">
            <v>M3</v>
          </cell>
          <cell r="D240">
            <v>1337.57</v>
          </cell>
        </row>
        <row r="241">
          <cell r="A241">
            <v>5026000</v>
          </cell>
          <cell r="B241" t="str">
            <v>INA.01 - IMPRIMAÇÃO BETUMINOSA LIGANTE</v>
          </cell>
          <cell r="C241" t="str">
            <v>M2</v>
          </cell>
          <cell r="D241">
            <v>6.9</v>
          </cell>
        </row>
        <row r="242">
          <cell r="A242">
            <v>5027000</v>
          </cell>
          <cell r="B242" t="str">
            <v>IMPRIMAÇÃO BETUMINOSA IMPERMEABILIZANTE</v>
          </cell>
          <cell r="C242" t="str">
            <v>M2</v>
          </cell>
          <cell r="D242">
            <v>12.96</v>
          </cell>
        </row>
        <row r="243">
          <cell r="A243">
            <v>5028000</v>
          </cell>
          <cell r="B243" t="str">
            <v>INA.01 - REVESTIMENTO DE CONCRETO ASFÁLTICO (SEM TRANSPORTE)</v>
          </cell>
          <cell r="C243" t="str">
            <v>M3</v>
          </cell>
          <cell r="D243">
            <v>1592.95</v>
          </cell>
        </row>
        <row r="244">
          <cell r="A244">
            <v>5028001</v>
          </cell>
          <cell r="B244" t="str">
            <v>INA.01 - REVESTIMENTO DE CONCRETO ASFÁLTICO, SEM O FORNECIMENTO DOS MATERIAIS</v>
          </cell>
          <cell r="C244" t="str">
            <v>M3</v>
          </cell>
          <cell r="D244">
            <v>136.34</v>
          </cell>
        </row>
        <row r="245">
          <cell r="A245">
            <v>5029000</v>
          </cell>
          <cell r="B245" t="str">
            <v>INA.01 - REVESTIMENTO DE PRÉ-MISTURADO À QUENTE (SEM TRANSPORTE)</v>
          </cell>
          <cell r="C245" t="str">
            <v>M3</v>
          </cell>
          <cell r="D245">
            <v>1504.86</v>
          </cell>
        </row>
        <row r="246">
          <cell r="A246">
            <v>5030000</v>
          </cell>
          <cell r="B246" t="str">
            <v>REVESTIMENTO DE PRÉ-MISTURADO À FRIO (SEM TRANSPORTE)</v>
          </cell>
          <cell r="C246" t="str">
            <v>M3</v>
          </cell>
          <cell r="D246">
            <v>1459.12</v>
          </cell>
        </row>
        <row r="247">
          <cell r="A247">
            <v>5031000</v>
          </cell>
          <cell r="B247" t="str">
            <v>REVESTIMENTO DE MASTIQUE ASFÁLTICO, COM ESPESSURA DE 3,0CM</v>
          </cell>
          <cell r="C247" t="str">
            <v>M2</v>
          </cell>
          <cell r="D247">
            <v>74.760000000000005</v>
          </cell>
        </row>
        <row r="248">
          <cell r="A248">
            <v>5032000</v>
          </cell>
          <cell r="B248" t="str">
            <v>FORNECIMENTO E ASSENTAMENTO DE PARALELEPÍPEDOS SOBRE AREIA (IE-23)</v>
          </cell>
          <cell r="C248" t="str">
            <v>M2</v>
          </cell>
          <cell r="D248">
            <v>337.6</v>
          </cell>
        </row>
        <row r="249">
          <cell r="A249">
            <v>5033000</v>
          </cell>
          <cell r="B249" t="str">
            <v>FORNECIMENTO E ASSENTAMENTO DE PARALELEPÍPEDOS SOBRE BASE DE CONCRETO, FCK=15,0MPA (IE-23)</v>
          </cell>
          <cell r="C249" t="str">
            <v>M2</v>
          </cell>
          <cell r="D249">
            <v>357.03</v>
          </cell>
        </row>
        <row r="250">
          <cell r="A250">
            <v>5034000</v>
          </cell>
          <cell r="B250" t="str">
            <v>ARRANCAMENTO E REASSENTAMENTO DE PARALELEPÍPEDOS SOBRE CONCRETO FCK=15,0MPA (IE-23)</v>
          </cell>
          <cell r="C250" t="str">
            <v>M2</v>
          </cell>
          <cell r="D250">
            <v>74.11</v>
          </cell>
        </row>
        <row r="251">
          <cell r="A251">
            <v>5035000</v>
          </cell>
          <cell r="B251" t="str">
            <v>ARRANCAMENTO E REASSENTAMENTO DE PARALELEPÍPEDOS SOBRE AREIA (IE-23)</v>
          </cell>
          <cell r="C251" t="str">
            <v>M2</v>
          </cell>
          <cell r="D251">
            <v>52.32</v>
          </cell>
        </row>
        <row r="252">
          <cell r="A252">
            <v>5036000</v>
          </cell>
          <cell r="B252" t="str">
            <v>ARRANCAMENTO, LIMPEZA E EMPILHAMENTO DE PARALELEPÍPEDOS</v>
          </cell>
          <cell r="C252" t="str">
            <v>M2</v>
          </cell>
          <cell r="D252">
            <v>12.91</v>
          </cell>
        </row>
        <row r="253">
          <cell r="A253">
            <v>5037000</v>
          </cell>
          <cell r="B253" t="str">
            <v>REJUNTAMENTO DE PARALELEPÍPEDOS COM AREIA (IE-23)</v>
          </cell>
          <cell r="C253" t="str">
            <v>M2</v>
          </cell>
          <cell r="D253">
            <v>17.170000000000002</v>
          </cell>
        </row>
        <row r="254">
          <cell r="A254">
            <v>5038000</v>
          </cell>
          <cell r="B254" t="str">
            <v>REJUNTAMENTO DE PARALELEPÍPEDOS COM ARGAMASSA DE CIMENTO E AREIA 1:3 (IE-23)</v>
          </cell>
          <cell r="C254" t="str">
            <v>M2</v>
          </cell>
          <cell r="D254">
            <v>17.13</v>
          </cell>
        </row>
        <row r="255">
          <cell r="A255">
            <v>5039000</v>
          </cell>
          <cell r="B255" t="str">
            <v>REJUNTAMENTO DE PARALELEPÍPEDOS COM ASFALTO E PEDRISCO (IE-23)</v>
          </cell>
          <cell r="C255" t="str">
            <v>M2</v>
          </cell>
          <cell r="D255">
            <v>50.86</v>
          </cell>
        </row>
        <row r="256">
          <cell r="A256">
            <v>5040000</v>
          </cell>
          <cell r="B256" t="str">
            <v>TRANSPORTE DE PARALELEPÍPEDOS</v>
          </cell>
          <cell r="C256" t="str">
            <v>M2XKM</v>
          </cell>
          <cell r="D256">
            <v>0.69</v>
          </cell>
        </row>
        <row r="257">
          <cell r="A257">
            <v>5042000</v>
          </cell>
          <cell r="B257" t="str">
            <v>PASSEIO DE CONCRETO FCK=15,0MPA, INCLUSIVE PREPARO DE CAIXA E LASTRO DE BRITA</v>
          </cell>
          <cell r="C257" t="str">
            <v>M3</v>
          </cell>
          <cell r="D257">
            <v>778.17</v>
          </cell>
        </row>
        <row r="258">
          <cell r="A258">
            <v>5043000</v>
          </cell>
          <cell r="B258" t="str">
            <v>PASSEIO DE MOSAICO, INCLUSIVE PREPARO DE CAIXA E BASE CONCRETO COM 7CM DE ESPESSURA</v>
          </cell>
          <cell r="C258" t="str">
            <v>M2</v>
          </cell>
          <cell r="D258">
            <v>291.95</v>
          </cell>
        </row>
        <row r="259">
          <cell r="A259">
            <v>5044000</v>
          </cell>
          <cell r="B259" t="str">
            <v>PASSEIO DE LADRILHO HIDRÁULICO, INCLUSIVE PREPARO DE CAIXA E BASE DE CONCRETO COM 5CM DE ESPESSURA</v>
          </cell>
          <cell r="C259" t="str">
            <v>M2</v>
          </cell>
          <cell r="D259">
            <v>243.34</v>
          </cell>
        </row>
        <row r="260">
          <cell r="A260">
            <v>5045000</v>
          </cell>
          <cell r="B260" t="str">
            <v>PLANTIO DE GRAMA EM PLACAS</v>
          </cell>
          <cell r="C260" t="str">
            <v>M2</v>
          </cell>
          <cell r="D260">
            <v>21.98</v>
          </cell>
        </row>
        <row r="261">
          <cell r="A261">
            <v>5046000</v>
          </cell>
          <cell r="B261" t="str">
            <v>REVESTIMENTO PRIMÁRIO COM PEDRA BRITADA N.2 MISTURADA AO SOLO LOCAL, INCLUSIVE ESCARIFICAÇÃO, VERIFICAÇÃO, UMEDECIMENTO, COMPACTAÇÃO E ENSAIOS, CAMADA ACABADA (IE-7)</v>
          </cell>
          <cell r="C261" t="str">
            <v>M3</v>
          </cell>
          <cell r="D261">
            <v>138.59</v>
          </cell>
        </row>
        <row r="262">
          <cell r="A262">
            <v>5047000</v>
          </cell>
          <cell r="B262" t="str">
            <v>BASE DE BICA CORRIDA</v>
          </cell>
          <cell r="C262" t="str">
            <v>M3</v>
          </cell>
          <cell r="D262">
            <v>241.71</v>
          </cell>
        </row>
        <row r="263">
          <cell r="A263">
            <v>5048000</v>
          </cell>
          <cell r="B263" t="str">
            <v>BASE DE BRITA GRADUADA</v>
          </cell>
          <cell r="C263" t="str">
            <v>M3</v>
          </cell>
          <cell r="D263">
            <v>246.82</v>
          </cell>
        </row>
        <row r="264">
          <cell r="A264">
            <v>5050000</v>
          </cell>
          <cell r="B264" t="str">
            <v>REFORÇO DE SUB-LEITO/SUB-BASE DE SOLO MELHORADO COM ADITIVO QUÍMICO - 2,0%</v>
          </cell>
          <cell r="C264" t="str">
            <v>M3</v>
          </cell>
          <cell r="D264">
            <v>87.29</v>
          </cell>
        </row>
        <row r="265">
          <cell r="A265">
            <v>5051000</v>
          </cell>
          <cell r="B265" t="str">
            <v>REFORÇO DE SUB-LEITO/SUB-BASE DE SOLO MELHORADO COM ADITIVO QUÍMICO - 2,5%</v>
          </cell>
          <cell r="C265" t="str">
            <v>M3</v>
          </cell>
          <cell r="D265">
            <v>95.7</v>
          </cell>
        </row>
        <row r="266">
          <cell r="A266">
            <v>5052000</v>
          </cell>
          <cell r="B266" t="str">
            <v>REFORÇO DE SUB-LEITO/SUB-BASE DE SOLO MELHORADO COM ADITIVO QUÍMICO - 3,0%</v>
          </cell>
          <cell r="C266" t="str">
            <v>M3</v>
          </cell>
          <cell r="D266">
            <v>104.12</v>
          </cell>
        </row>
        <row r="267">
          <cell r="A267">
            <v>5054000</v>
          </cell>
          <cell r="B267" t="str">
            <v>REFORÇO DE SUB-LEITO/SUB-BASE DE SOLO MELHORADO COM CIMENTO 3,0% EM PESO</v>
          </cell>
          <cell r="C267" t="str">
            <v>M3</v>
          </cell>
          <cell r="D267">
            <v>60.92</v>
          </cell>
        </row>
        <row r="268">
          <cell r="A268">
            <v>5055000</v>
          </cell>
          <cell r="B268" t="str">
            <v>REFORÇO DE SUB-LEITO/SUB-BASE DE SOLO MELHORADO COM CIMENTO 4,0% EM PESO</v>
          </cell>
          <cell r="C268" t="str">
            <v>M3</v>
          </cell>
          <cell r="D268">
            <v>70.7</v>
          </cell>
        </row>
        <row r="269">
          <cell r="A269">
            <v>5056000</v>
          </cell>
          <cell r="B269" t="str">
            <v>REFORÇO DE SUB-LEITO/SUB-BASE DE SOLO MELHORADO COM CIMENTO 5,0% EM PESO</v>
          </cell>
          <cell r="C269" t="str">
            <v>M3</v>
          </cell>
          <cell r="D269">
            <v>80.459999999999994</v>
          </cell>
        </row>
        <row r="270">
          <cell r="A270">
            <v>5057000</v>
          </cell>
          <cell r="B270" t="str">
            <v>REFORÇO DE SUB-LEITO/SUB-BASE DE SOLO  MELHORADO COM CIMENTO 6,0% EM PESO</v>
          </cell>
          <cell r="C270" t="str">
            <v>M3</v>
          </cell>
          <cell r="D270">
            <v>90.23</v>
          </cell>
        </row>
        <row r="271">
          <cell r="A271">
            <v>5059000</v>
          </cell>
          <cell r="B271" t="str">
            <v>REFORÇO DE SUB-LEITO/SUB-BASE DE SOLO MELHORADO COM CAL 3,0% EM PESO</v>
          </cell>
          <cell r="C271" t="str">
            <v>M3</v>
          </cell>
          <cell r="D271">
            <v>74.84</v>
          </cell>
        </row>
        <row r="272">
          <cell r="A272">
            <v>5060000</v>
          </cell>
          <cell r="B272" t="str">
            <v>REFORÇO DE SUB-LEITO/SUB-BASE DE SOLO MELHORADO COM CAL 4,0% EM PESO</v>
          </cell>
          <cell r="C272" t="str">
            <v>M3</v>
          </cell>
          <cell r="D272">
            <v>89.26</v>
          </cell>
        </row>
        <row r="273">
          <cell r="A273">
            <v>5061000</v>
          </cell>
          <cell r="B273" t="str">
            <v>REFORÇO DE SUB-LEITO/SUB-BASE DE SOLO MELHORADO COM CAL 5,0% EM PESO</v>
          </cell>
          <cell r="C273" t="str">
            <v>M3</v>
          </cell>
          <cell r="D273">
            <v>103.66</v>
          </cell>
        </row>
        <row r="274">
          <cell r="A274">
            <v>5062000</v>
          </cell>
          <cell r="B274" t="str">
            <v>REFORÇO DE SUB-LEITO/SUB-BASE DE SOLO MELHORADO COM CAL 6,0% EM PESO</v>
          </cell>
          <cell r="C274" t="str">
            <v>M3</v>
          </cell>
          <cell r="D274">
            <v>118.07</v>
          </cell>
        </row>
        <row r="275">
          <cell r="A275">
            <v>5063000</v>
          </cell>
          <cell r="B275" t="str">
            <v>REFORÇO DE SUB-LEITO/SUB-BASE DE SOLO MELHORADO COM BRITA 30% EM VOLUME</v>
          </cell>
          <cell r="C275" t="str">
            <v>M3</v>
          </cell>
          <cell r="D275">
            <v>83.79</v>
          </cell>
        </row>
        <row r="276">
          <cell r="A276">
            <v>5064000</v>
          </cell>
          <cell r="B276" t="str">
            <v>REFORÇO DE SUB-LEITO/SUB-BASE DE SOLO MELHORADO COM BRITA 40% EM VOLUME</v>
          </cell>
          <cell r="C276" t="str">
            <v>M3</v>
          </cell>
          <cell r="D276">
            <v>101.27</v>
          </cell>
        </row>
        <row r="277">
          <cell r="A277">
            <v>5065000</v>
          </cell>
          <cell r="B277" t="str">
            <v>REFORÇO DE SUB-LEITO/SUB-BASE DE SOLO MELHORADO COM BRITA 50,0% EM VOLUME</v>
          </cell>
          <cell r="C277" t="str">
            <v>M3</v>
          </cell>
          <cell r="D277">
            <v>118.75</v>
          </cell>
        </row>
        <row r="278">
          <cell r="A278">
            <v>5066000</v>
          </cell>
          <cell r="B278" t="str">
            <v>REFORÇO DE SUB-LEITO/SUB-BASE DE SOLO MELHORADO COM BRITA 60% EM VOLUME</v>
          </cell>
          <cell r="C278" t="str">
            <v>M3</v>
          </cell>
          <cell r="D278">
            <v>136.22999999999999</v>
          </cell>
        </row>
        <row r="279">
          <cell r="A279">
            <v>5067000</v>
          </cell>
          <cell r="B279" t="str">
            <v>TRANSPORTE DE PAVIMENTO ASFÁLTICO</v>
          </cell>
          <cell r="C279" t="str">
            <v>M2XKM</v>
          </cell>
          <cell r="D279">
            <v>0.9</v>
          </cell>
        </row>
        <row r="280">
          <cell r="A280">
            <v>5068000</v>
          </cell>
          <cell r="B280" t="str">
            <v>TRANSPORTE DE CAPA ASFÁLTICA</v>
          </cell>
          <cell r="C280" t="str">
            <v>M2XKM</v>
          </cell>
          <cell r="D280">
            <v>0.28999999999999998</v>
          </cell>
        </row>
        <row r="281">
          <cell r="A281">
            <v>5069000</v>
          </cell>
          <cell r="B281" t="str">
            <v>IRRIGAÇÃO DE RUAS</v>
          </cell>
          <cell r="C281" t="str">
            <v>M2</v>
          </cell>
          <cell r="D281">
            <v>0.47</v>
          </cell>
        </row>
        <row r="282">
          <cell r="A282">
            <v>5070000</v>
          </cell>
          <cell r="B282" t="str">
            <v>ASSENTAMENTO DE PARALELEPÍPEDOS SOBRE BASE DE CONCRETO FCK=15,0MPA (IE-23)</v>
          </cell>
          <cell r="C282" t="str">
            <v>M2</v>
          </cell>
          <cell r="D282">
            <v>64.650000000000006</v>
          </cell>
        </row>
        <row r="283">
          <cell r="A283">
            <v>5071000</v>
          </cell>
          <cell r="B283" t="str">
            <v>ASSENTAMENTO DE PARALELEPÍPEDOS SOBRE AREIA (IE-23)</v>
          </cell>
          <cell r="C283" t="str">
            <v>M2</v>
          </cell>
          <cell r="D283">
            <v>45.22</v>
          </cell>
        </row>
        <row r="284">
          <cell r="A284">
            <v>5072000</v>
          </cell>
          <cell r="B284" t="str">
            <v>PASSEIOS DE LADRILHO HIDRÁULICO FORNECIDO PELA PREFEITURA</v>
          </cell>
          <cell r="C284" t="str">
            <v>M2</v>
          </cell>
          <cell r="D284">
            <v>108.9</v>
          </cell>
        </row>
        <row r="285">
          <cell r="A285">
            <v>5073000</v>
          </cell>
          <cell r="B285" t="str">
            <v>ASSENTAMENTO DE GUIAS TIPO PMSP 100, INCLUSIVE ENCOSTAMENTO DE TERRA</v>
          </cell>
          <cell r="C285" t="str">
            <v>M</v>
          </cell>
          <cell r="D285">
            <v>19.420000000000002</v>
          </cell>
        </row>
        <row r="286">
          <cell r="A286">
            <v>5074000</v>
          </cell>
          <cell r="B286" t="str">
            <v>ASSENTAMENTO DE GUIAS PARA JARDIM 7 X 11 X 100CM (IE-3)</v>
          </cell>
          <cell r="C286" t="str">
            <v>M</v>
          </cell>
          <cell r="D286">
            <v>7.84</v>
          </cell>
        </row>
        <row r="287">
          <cell r="A287">
            <v>5075000</v>
          </cell>
          <cell r="B287" t="str">
            <v>REBAIXAMENTO DE GUIAS</v>
          </cell>
          <cell r="C287" t="str">
            <v>M</v>
          </cell>
          <cell r="D287">
            <v>17.489999999999998</v>
          </cell>
        </row>
        <row r="288">
          <cell r="A288">
            <v>5076000</v>
          </cell>
          <cell r="B288" t="str">
            <v>TRANSPORTE DE ROCHA</v>
          </cell>
          <cell r="C288" t="str">
            <v>M3XKM</v>
          </cell>
          <cell r="D288">
            <v>11.17</v>
          </cell>
        </row>
        <row r="289">
          <cell r="A289">
            <v>5077000</v>
          </cell>
          <cell r="B289" t="str">
            <v>TRANSPORTE DE PRÉ-MISTURADO À QUENTE</v>
          </cell>
          <cell r="C289" t="str">
            <v>.</v>
          </cell>
          <cell r="D289" t="str">
            <v>.</v>
          </cell>
        </row>
        <row r="290">
          <cell r="A290">
            <v>5077001</v>
          </cell>
          <cell r="B290" t="str">
            <v>CARGA, DESCARGA E TRANSPORTE DE PMQ ATÉ A DISTÂNCIA MÉDIA DE IDA E VOLTA DE 1KM</v>
          </cell>
          <cell r="C290" t="str">
            <v>M3</v>
          </cell>
          <cell r="D290">
            <v>19.64</v>
          </cell>
        </row>
        <row r="291">
          <cell r="A291">
            <v>5077007</v>
          </cell>
          <cell r="B291" t="str">
            <v>TRANSPORTE DE PMQ ALÉM DO PRIMEIRO KM</v>
          </cell>
          <cell r="C291" t="str">
            <v>M3XKM</v>
          </cell>
          <cell r="D291">
            <v>2.95</v>
          </cell>
        </row>
        <row r="292">
          <cell r="A292">
            <v>5078000</v>
          </cell>
          <cell r="B292" t="str">
            <v>TRANSPORTE DE CONCRETO ASFÁLTICO</v>
          </cell>
          <cell r="C292" t="str">
            <v>.</v>
          </cell>
          <cell r="D292" t="str">
            <v>.</v>
          </cell>
        </row>
        <row r="293">
          <cell r="A293">
            <v>5078001</v>
          </cell>
          <cell r="B293" t="str">
            <v>CARGA, DESCARGA E TRANSPORTE DE CONCRETO ASFÁLTICO ATÉ A DISTÂNCIA MÉDIA DE IDA E VOLTA DE 1KM</v>
          </cell>
          <cell r="C293" t="str">
            <v>M3</v>
          </cell>
          <cell r="D293">
            <v>20.27</v>
          </cell>
        </row>
        <row r="294">
          <cell r="A294">
            <v>5078007</v>
          </cell>
          <cell r="B294" t="str">
            <v>TRANSPORTE DE CONCRETO ASFÁLTICO ALÉM DO PRIMEIRO KM</v>
          </cell>
          <cell r="C294" t="str">
            <v>M3XKM</v>
          </cell>
          <cell r="D294">
            <v>2.97</v>
          </cell>
        </row>
        <row r="295">
          <cell r="A295">
            <v>5079000</v>
          </cell>
          <cell r="B295" t="str">
            <v>TRANSPORTE DE BINDER</v>
          </cell>
          <cell r="C295" t="str">
            <v>.</v>
          </cell>
          <cell r="D295" t="str">
            <v>.</v>
          </cell>
        </row>
        <row r="296">
          <cell r="A296">
            <v>5079001</v>
          </cell>
          <cell r="B296" t="str">
            <v>CARGA, DESCARGA E TRANSPORTE DE BINDER ATÉ A DISTÂNCIA MÉDIA DE IDA E VOLTA DE 1KM</v>
          </cell>
          <cell r="C296" t="str">
            <v>M3</v>
          </cell>
          <cell r="D296">
            <v>20.27</v>
          </cell>
        </row>
        <row r="297">
          <cell r="A297">
            <v>5079007</v>
          </cell>
          <cell r="B297" t="str">
            <v>TRANSPORTE DE BINDER ALÉM DO PRIMEIRO KM</v>
          </cell>
          <cell r="C297" t="str">
            <v>M3XKM</v>
          </cell>
          <cell r="D297">
            <v>2.97</v>
          </cell>
        </row>
        <row r="298">
          <cell r="A298">
            <v>5080000</v>
          </cell>
          <cell r="B298" t="str">
            <v>TRANSPORTE DE PRÉ-MISTURADO À FRIO</v>
          </cell>
          <cell r="C298" t="str">
            <v>.</v>
          </cell>
          <cell r="D298" t="str">
            <v>.</v>
          </cell>
        </row>
        <row r="299">
          <cell r="A299">
            <v>5080001</v>
          </cell>
          <cell r="B299" t="str">
            <v>CARGA, DESCARGA E TRANSPORTE DE PMF ATÉ A DISTÂNCIA MÉDIA DE IDA E VOLTA DE 1KM</v>
          </cell>
          <cell r="C299" t="str">
            <v>M3</v>
          </cell>
          <cell r="D299">
            <v>19.64</v>
          </cell>
        </row>
        <row r="300">
          <cell r="A300">
            <v>5080007</v>
          </cell>
          <cell r="B300" t="str">
            <v>TRANSPORTE DE PMF ALÉM DO PRIMEIRO KM</v>
          </cell>
          <cell r="C300" t="str">
            <v>M3XKM</v>
          </cell>
          <cell r="D300">
            <v>2.95</v>
          </cell>
        </row>
        <row r="301">
          <cell r="A301">
            <v>5081000</v>
          </cell>
          <cell r="B301" t="str">
            <v>TRANSPORTE DE PAVIMENTO DE CONCRETO, SARJETA E SARJETÃO</v>
          </cell>
          <cell r="C301" t="str">
            <v>M2XKM</v>
          </cell>
          <cell r="D301">
            <v>1.0900000000000001</v>
          </cell>
        </row>
        <row r="302">
          <cell r="A302">
            <v>5082000</v>
          </cell>
          <cell r="B302" t="str">
            <v>TRANSPORTE DE GUIAS</v>
          </cell>
          <cell r="C302" t="str">
            <v>MXKM</v>
          </cell>
          <cell r="D302">
            <v>0.35</v>
          </cell>
        </row>
        <row r="303">
          <cell r="A303">
            <v>5084000</v>
          </cell>
          <cell r="B303" t="str">
            <v>REFORÇO DE SUB-LEITO/SUB-BASE DE SOLO MELHORADO COM BRITA 10% EM VOLUME</v>
          </cell>
          <cell r="C303" t="str">
            <v>M3</v>
          </cell>
          <cell r="D303">
            <v>48.84</v>
          </cell>
        </row>
        <row r="304">
          <cell r="A304">
            <v>5085000</v>
          </cell>
          <cell r="B304" t="str">
            <v>REFORÇO DE SUB-LEITO/SUB-BASE DE SOLO MELHORADO COM BRITA 20% EM VOLUME</v>
          </cell>
          <cell r="C304" t="str">
            <v>M3</v>
          </cell>
          <cell r="D304">
            <v>66.319999999999993</v>
          </cell>
        </row>
        <row r="305">
          <cell r="A305">
            <v>5086000</v>
          </cell>
          <cell r="B305" t="str">
            <v>FORNECIMENTO E ASSENTAMENTO DE BLOCOS DE CONCRETO SOBRE AREIA</v>
          </cell>
          <cell r="C305" t="str">
            <v>.</v>
          </cell>
          <cell r="D305" t="str">
            <v>.</v>
          </cell>
        </row>
        <row r="306">
          <cell r="A306">
            <v>5086001</v>
          </cell>
          <cell r="B306" t="str">
            <v>FORNECIMENTO E ASSENTAMENTO DE BLOCOS DE CONCRETO SOBRE AREIA - VIAS TRÁFEGO LEVE</v>
          </cell>
          <cell r="C306" t="str">
            <v>M2</v>
          </cell>
          <cell r="D306">
            <v>107.64</v>
          </cell>
        </row>
        <row r="307">
          <cell r="A307">
            <v>5086002</v>
          </cell>
          <cell r="B307" t="str">
            <v>FORNECIMENTO E ASSENTAMENTO DE BLOCOS DE CONCRETO SOBRE AREIA - VIAS TRÁFEGO MÉDIO</v>
          </cell>
          <cell r="C307" t="str">
            <v>M2</v>
          </cell>
          <cell r="D307">
            <v>111.26</v>
          </cell>
        </row>
        <row r="308">
          <cell r="A308">
            <v>5086003</v>
          </cell>
          <cell r="B308" t="str">
            <v>FORNECIMENTO E ASSENTAMENTO DE BLOCOS DE CONCRETO SOBRE AREIA - VIAS ARTERIAIS</v>
          </cell>
          <cell r="C308" t="str">
            <v>M2</v>
          </cell>
          <cell r="D308">
            <v>188.82</v>
          </cell>
        </row>
        <row r="309">
          <cell r="A309">
            <v>5087000</v>
          </cell>
          <cell r="B309" t="str">
            <v>FORNECIMENTO E INSTALAÇÃO DE DEFENSA METÁLICA GALVANIZADA, TIPO SEMI-MALEÁVEL SIMPLES</v>
          </cell>
          <cell r="C309" t="str">
            <v>M</v>
          </cell>
          <cell r="D309">
            <v>368.68</v>
          </cell>
        </row>
        <row r="310">
          <cell r="A310">
            <v>5088000</v>
          </cell>
          <cell r="B310" t="str">
            <v>RETIRADA DE DEFENSA METÁLICA TIPO SEMI-MALEÁVEL SIMPLES</v>
          </cell>
          <cell r="C310" t="str">
            <v>M</v>
          </cell>
          <cell r="D310">
            <v>33.6</v>
          </cell>
        </row>
        <row r="311">
          <cell r="A311">
            <v>5089000</v>
          </cell>
          <cell r="B311" t="str">
            <v>REMANEJAMENTO DE DEFENSA METÁLICA TIPO SEMI-MALEÁVEL SIMPLES</v>
          </cell>
          <cell r="C311" t="str">
            <v>M</v>
          </cell>
          <cell r="D311">
            <v>73.62</v>
          </cell>
        </row>
        <row r="312">
          <cell r="A312">
            <v>5090000</v>
          </cell>
          <cell r="B312" t="str">
            <v>BASE DE BRITA GRADUADA TRATADA COM CIMENTO - BGTC</v>
          </cell>
          <cell r="C312" t="str">
            <v>M3</v>
          </cell>
          <cell r="D312">
            <v>301.52999999999997</v>
          </cell>
        </row>
        <row r="313">
          <cell r="A313">
            <v>5091001</v>
          </cell>
          <cell r="B313" t="str">
            <v>PAVIMENTOS PERMEÁVEIS - PERFIL PARA CALÇADAS E PASSEIOS COM PISO DE CONCRETO PRÉ-MOLDADO INTERTRAVADO DRENANTE COM INFILTRAÇÃO TOTAL</v>
          </cell>
          <cell r="C313" t="str">
            <v>M2</v>
          </cell>
          <cell r="D313">
            <v>143.36000000000001</v>
          </cell>
        </row>
        <row r="314">
          <cell r="A314">
            <v>5091002</v>
          </cell>
          <cell r="B314" t="str">
            <v>PAVIMENTOS PERMEÁVEIS - PERFIL PARA ESTACIONAMENTO DE VEÍCULOS LEVES COM PISOS DE CONCRETO PRÉ-MOLDADO INTERTRAVADO DRENANTE COM INFILTRAÇÃO TOTAL</v>
          </cell>
          <cell r="C314" t="str">
            <v>M2</v>
          </cell>
          <cell r="D314">
            <v>175.15</v>
          </cell>
        </row>
        <row r="315">
          <cell r="A315">
            <v>5092001</v>
          </cell>
          <cell r="B315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C315" t="str">
            <v>M3</v>
          </cell>
          <cell r="D315">
            <v>322.14999999999998</v>
          </cell>
        </row>
        <row r="316">
          <cell r="A316">
            <v>5092002</v>
          </cell>
          <cell r="B316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6" t="str">
            <v>M3</v>
          </cell>
          <cell r="D316">
            <v>669.18</v>
          </cell>
        </row>
        <row r="317">
          <cell r="A317">
            <v>5093000</v>
          </cell>
          <cell r="B317" t="str">
            <v>INA.01 - REVESTIMENTO DE MISTURA ASFÁLTICA TIPO SMA COM POLÍMERO E FIBRA (SEM TRANSPORTE)</v>
          </cell>
          <cell r="C317" t="str">
            <v>M3</v>
          </cell>
          <cell r="D317">
            <v>1864.38</v>
          </cell>
        </row>
        <row r="318">
          <cell r="A318">
            <v>5093001</v>
          </cell>
          <cell r="B318" t="str">
            <v>MICROREVESTIMENTO A QUENTE DE MISTURA ASFÁLTICA  TIPO SMA COM POLÍMERO E FIBRA (SEM TRANSPORTE), ESPESSURA INDICADA 1,5 À 2,5CM</v>
          </cell>
          <cell r="C318" t="str">
            <v>M3</v>
          </cell>
          <cell r="D318">
            <v>1735.47</v>
          </cell>
        </row>
        <row r="319">
          <cell r="A319">
            <v>5094000</v>
          </cell>
          <cell r="B319" t="str">
            <v>INA.01 - REVESTIMENTO DE MISTURA ASFÁLTICA TIPO CPA COM POLÍMERO E FIBRA (SEM TRANSPORTE)</v>
          </cell>
          <cell r="C319" t="str">
            <v>M3</v>
          </cell>
          <cell r="D319">
            <v>1237.51</v>
          </cell>
        </row>
        <row r="320">
          <cell r="A320">
            <v>5095000</v>
          </cell>
          <cell r="B320" t="str">
            <v>INA.01 - REVESTIMENTO DE MISTURA ASFÁLTICA TIPO CPA COM BORRACHA (SEM TRANSPORTE)</v>
          </cell>
          <cell r="C320" t="str">
            <v>M3</v>
          </cell>
          <cell r="D320">
            <v>1143.19</v>
          </cell>
        </row>
        <row r="321">
          <cell r="A321">
            <v>5096000</v>
          </cell>
          <cell r="B321" t="str">
            <v>INA.01 - REVESTIMENTO DE MISTURA ASFÁLTICA TIPO "GAP GRADED" COM POLÍMERO (SEM TRANSPORTE)</v>
          </cell>
          <cell r="C321" t="str">
            <v>M3</v>
          </cell>
          <cell r="D321">
            <v>1475.61</v>
          </cell>
        </row>
        <row r="322">
          <cell r="A322">
            <v>5097000</v>
          </cell>
          <cell r="B322" t="str">
            <v>INA.01 - REVESTIMENTO DE MISTURA ASFÁLTICA TIPO "GAP GRADED" COM BORRACHA (SEM TRANSPORTE)</v>
          </cell>
          <cell r="C322" t="str">
            <v>M3</v>
          </cell>
          <cell r="D322">
            <v>1405.77</v>
          </cell>
        </row>
        <row r="323">
          <cell r="A323">
            <v>5099001</v>
          </cell>
          <cell r="B323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23" t="str">
            <v>M3</v>
          </cell>
          <cell r="D323">
            <v>564.13</v>
          </cell>
        </row>
        <row r="324">
          <cell r="A324">
            <v>5099002</v>
          </cell>
          <cell r="B324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4" t="str">
            <v>M3</v>
          </cell>
          <cell r="D324">
            <v>678.16</v>
          </cell>
        </row>
        <row r="325">
          <cell r="A325">
            <v>5099003</v>
          </cell>
          <cell r="B325" t="str">
            <v>INA.01 - REVESTIMENTO DE MISTURA ASFÁLTICA COM POLÍMERO - FAIXA III (SEM TRANSPORTE)</v>
          </cell>
          <cell r="C325" t="str">
            <v>M3</v>
          </cell>
          <cell r="D325">
            <v>1427.17</v>
          </cell>
        </row>
        <row r="326">
          <cell r="A326">
            <v>5099004</v>
          </cell>
          <cell r="B326" t="str">
            <v>INA.01 - REVESTIMENTO DE CONCRETO ASFÁLTICO USINADO MORNO ( SEM TRANSPORTE)</v>
          </cell>
          <cell r="C326" t="str">
            <v>M3</v>
          </cell>
          <cell r="D326">
            <v>1383.58</v>
          </cell>
        </row>
        <row r="327">
          <cell r="A327">
            <v>5099005</v>
          </cell>
          <cell r="B327" t="str">
            <v>MICRO REVESTIMENTO ASFÁLTICO À FRIO COM EMULSÃO MODIFICADA COM POLÍMERO, COM TAXA MÉDIA DE APLICAÇÃO DE 12 KG/M2 CONFORME NORMA DNIT 035/2018 - ES</v>
          </cell>
          <cell r="C327" t="str">
            <v>M2</v>
          </cell>
          <cell r="D327">
            <v>19.100000000000001</v>
          </cell>
        </row>
        <row r="328">
          <cell r="A328">
            <v>5099006</v>
          </cell>
          <cell r="B328" t="str">
            <v>SELAGEM DE TRINCAS À QUENTE COM EQUIPAMENTO SELA TRINCA ACOPLADO AO CAMINHÃO CARROCERIA DE MADEIRA</v>
          </cell>
          <cell r="C328" t="str">
            <v>KG</v>
          </cell>
          <cell r="D328">
            <v>17.28</v>
          </cell>
        </row>
        <row r="329">
          <cell r="A329">
            <v>5102001</v>
          </cell>
          <cell r="B329" t="str">
            <v>FORNECIMENTO E INSTALAÇÃO DE DEFENSA METÁLICA MALEÁVEL DUPLA COM POSTE ENGASTADO</v>
          </cell>
          <cell r="C329" t="str">
            <v>M</v>
          </cell>
          <cell r="D329">
            <v>893.76</v>
          </cell>
        </row>
        <row r="330">
          <cell r="A330">
            <v>5102002</v>
          </cell>
          <cell r="B330" t="str">
            <v>FORNECIMENTO E INSTALAÇÃO DE DEFENSA METÁLICA MALEÁVEL DUPLA COM POSTE REMOVÍVEL E CHUMBAMENTO QUÍMICO</v>
          </cell>
          <cell r="C330" t="str">
            <v>M</v>
          </cell>
          <cell r="D330">
            <v>969.53</v>
          </cell>
        </row>
        <row r="331">
          <cell r="A331">
            <v>5102003</v>
          </cell>
          <cell r="B331" t="str">
            <v>FORNECIMENTO E INSTALAÇÃO DE DEFENSA METÁLICA MALEÁVEL SIMPLES COM POSTE ENGASTADO</v>
          </cell>
          <cell r="C331" t="str">
            <v>M</v>
          </cell>
          <cell r="D331">
            <v>592.47</v>
          </cell>
        </row>
        <row r="332">
          <cell r="A332">
            <v>5102004</v>
          </cell>
          <cell r="B332" t="str">
            <v>FORNECIMENTO E INSTALAÇÃO DE DEFENSA METÁLICA MALEÁVEL SIMPLES COM POSTE REMOVÍVEL E CHUMBAMENTO QUÍMICO</v>
          </cell>
          <cell r="C332" t="str">
            <v>M</v>
          </cell>
          <cell r="D332">
            <v>767.13</v>
          </cell>
        </row>
        <row r="333">
          <cell r="A333">
            <v>5102005</v>
          </cell>
          <cell r="B333" t="str">
            <v>FORNECIMENTO E INSTALAÇÃO DE DEFENSA METÁLICA SEMIMALEÁVEL DUPLA COM POSTE ENGASTADO</v>
          </cell>
          <cell r="C333" t="str">
            <v>M</v>
          </cell>
          <cell r="D333">
            <v>782.67</v>
          </cell>
        </row>
        <row r="334">
          <cell r="A334">
            <v>5102006</v>
          </cell>
          <cell r="B334" t="str">
            <v>FORNECIMENTO E INSTALAÇÃO DE DEFENSA METÁLICA SEMIMALEÁVEL DUPLA COM POSTE REMOVÍVEL E CHUMBAMENTO QUÍMICO</v>
          </cell>
          <cell r="C334" t="str">
            <v>M</v>
          </cell>
          <cell r="D334">
            <v>877.86</v>
          </cell>
        </row>
        <row r="335">
          <cell r="A335">
            <v>5102007</v>
          </cell>
          <cell r="B335" t="str">
            <v>FORNECIMENTO E INSTALAÇÃO DE DEFENSA METÁLICA SEMIMALEÁVEL SIMPLES COM POSTE REMOVÍVEL E CHUMBAMENTO QUÍMICO</v>
          </cell>
          <cell r="C335" t="str">
            <v>M</v>
          </cell>
          <cell r="D335">
            <v>521.16999999999996</v>
          </cell>
        </row>
        <row r="336">
          <cell r="A336">
            <v>5104001</v>
          </cell>
          <cell r="B336" t="str">
            <v>PAINEL DE MENSAGEM VARIÁVEL MÓVEL 1800 x 2800 MM</v>
          </cell>
          <cell r="C336" t="str">
            <v>MÊS</v>
          </cell>
          <cell r="D336">
            <v>9096.2999999999993</v>
          </cell>
        </row>
        <row r="337">
          <cell r="A337">
            <v>5104002</v>
          </cell>
          <cell r="B337" t="str">
            <v>PAINEL DE MENSAGEM VARIÁVEL MÓVEL 900 x 1800 MM</v>
          </cell>
          <cell r="C337" t="str">
            <v>MÊS</v>
          </cell>
          <cell r="D337">
            <v>7988.6</v>
          </cell>
        </row>
        <row r="338">
          <cell r="A338">
            <v>5105002</v>
          </cell>
          <cell r="B338" t="str">
            <v>REMANEJAMENTO DE PLACAS DE SINALIZAÇÃO VERTICAL VIÁRIA</v>
          </cell>
          <cell r="C338" t="str">
            <v>UN</v>
          </cell>
          <cell r="D338">
            <v>77.569999999999993</v>
          </cell>
        </row>
        <row r="339">
          <cell r="A339">
            <v>5105003</v>
          </cell>
          <cell r="B339" t="str">
            <v>RETIRADA DE PLACAS DE SINALIZAÇÃO VERTICAL VIÁRIA</v>
          </cell>
          <cell r="C339" t="str">
            <v>UN</v>
          </cell>
          <cell r="D339">
            <v>42.05</v>
          </cell>
        </row>
        <row r="340">
          <cell r="A340">
            <v>5107001</v>
          </cell>
          <cell r="B340" t="str">
            <v>IN.07 - REMOÇÃO DE TACHA/TACHÕES</v>
          </cell>
          <cell r="C340" t="str">
            <v>UN</v>
          </cell>
          <cell r="D340">
            <v>13.15</v>
          </cell>
        </row>
        <row r="341">
          <cell r="A341">
            <v>5108001</v>
          </cell>
          <cell r="B341" t="str">
            <v>BOTOEIRA CONVENCIONAL PARA PEDESTRE</v>
          </cell>
          <cell r="C341" t="str">
            <v>UN</v>
          </cell>
          <cell r="D341">
            <v>475.98</v>
          </cell>
        </row>
        <row r="342">
          <cell r="A342">
            <v>5111002</v>
          </cell>
          <cell r="B342" t="str">
            <v>DEMOLIÇÃO DE PAVIMENTO RÍGIDO DE CONCRETO ARMADO</v>
          </cell>
          <cell r="C342" t="str">
            <v>M3</v>
          </cell>
          <cell r="D342">
            <v>666.74</v>
          </cell>
        </row>
        <row r="343">
          <cell r="A343">
            <v>5112001</v>
          </cell>
          <cell r="B343" t="str">
            <v>CANTEIRO AVANÇADO PARA ABRIGO TIPO BRT COM VIGILÂNCIA E TAPUME METÁLICO COM REAPROVEITAMENTO DE 3 USOS DO MATERIAL</v>
          </cell>
          <cell r="C343" t="str">
            <v>MÊS</v>
          </cell>
          <cell r="D343">
            <v>48009.23</v>
          </cell>
        </row>
        <row r="344">
          <cell r="A344">
            <v>5117001</v>
          </cell>
          <cell r="B344" t="str">
            <v>CARGA DE PNEUS EM CAMINHÃO</v>
          </cell>
          <cell r="C344" t="str">
            <v>TON</v>
          </cell>
          <cell r="D344">
            <v>23.24</v>
          </cell>
        </row>
        <row r="345">
          <cell r="A345">
            <v>6000000</v>
          </cell>
          <cell r="B345" t="str">
            <v>CANALIZAÇÃO DE TUBOS</v>
          </cell>
          <cell r="C345">
            <v>0</v>
          </cell>
          <cell r="D345">
            <v>0</v>
          </cell>
        </row>
        <row r="346">
          <cell r="A346">
            <v>6001000</v>
          </cell>
          <cell r="B346" t="str">
            <v>ARRANCAMENTO E REMOÇÃO DE CANALIZAÇÃO, 30,0CM &lt; 0 &lt; OU = A 60CM</v>
          </cell>
          <cell r="C346" t="str">
            <v>M</v>
          </cell>
          <cell r="D346">
            <v>115.55</v>
          </cell>
        </row>
        <row r="347">
          <cell r="A347">
            <v>6002000</v>
          </cell>
          <cell r="B347" t="str">
            <v>ARRANCAMENTO E REMOÇÃO DE CANALIZAÇÃO 0 &gt; 60CM</v>
          </cell>
          <cell r="C347" t="str">
            <v>M</v>
          </cell>
          <cell r="D347">
            <v>280.24</v>
          </cell>
        </row>
        <row r="348">
          <cell r="A348">
            <v>6003000</v>
          </cell>
          <cell r="B348" t="str">
            <v>ESCORAMENTO DESCONTÍNUO DE MADEIRA PARA CANALIZAÇÃO DE TUBOS</v>
          </cell>
          <cell r="C348" t="str">
            <v>M2</v>
          </cell>
          <cell r="D348">
            <v>68.78</v>
          </cell>
        </row>
        <row r="349">
          <cell r="A349">
            <v>6004000</v>
          </cell>
          <cell r="B349" t="str">
            <v>ESCORAMENTO CONTÍNUO DE MADEIRA PARA CANALIZAÇÃO DE TUBOS</v>
          </cell>
          <cell r="C349" t="str">
            <v>M2</v>
          </cell>
          <cell r="D349">
            <v>120.03</v>
          </cell>
        </row>
        <row r="350">
          <cell r="A350">
            <v>6005000</v>
          </cell>
          <cell r="B350" t="str">
            <v>IHD.23 - LASTRO DE BRITA E PÓ DE PEDRA</v>
          </cell>
          <cell r="C350" t="str">
            <v>M3</v>
          </cell>
          <cell r="D350">
            <v>264.48</v>
          </cell>
        </row>
        <row r="351">
          <cell r="A351">
            <v>6006000</v>
          </cell>
          <cell r="B351" t="str">
            <v>IHD.23 - LASTRO DE CONCRETO FCK=10MPA</v>
          </cell>
          <cell r="C351" t="str">
            <v>M3</v>
          </cell>
          <cell r="D351">
            <v>489.91</v>
          </cell>
        </row>
        <row r="352">
          <cell r="A352">
            <v>6007000</v>
          </cell>
          <cell r="B352" t="str">
            <v>FORNECIMENTO E ASSENTAMENTO DE TUBOS DE CONCRETO SIMPLES - DIÂMETRO 30CM</v>
          </cell>
          <cell r="C352" t="str">
            <v>M</v>
          </cell>
          <cell r="D352">
            <v>73.75</v>
          </cell>
        </row>
        <row r="353">
          <cell r="A353">
            <v>6008000</v>
          </cell>
          <cell r="B353" t="str">
            <v>FORNECIMENTO E ASSENTAMENTO DE TUBOS DE CONCRETO SIMPLES - DIÂMETRO 40CM</v>
          </cell>
          <cell r="C353" t="str">
            <v>M</v>
          </cell>
          <cell r="D353">
            <v>100.25</v>
          </cell>
        </row>
        <row r="354">
          <cell r="A354">
            <v>6009000</v>
          </cell>
          <cell r="B354" t="str">
            <v>FORNECIMENTO E ASSENTAMENTO DE TUBOS DE CONCRETO SIMPLES - DIÂMETRO 50CM</v>
          </cell>
          <cell r="C354" t="str">
            <v>M</v>
          </cell>
          <cell r="D354">
            <v>134.80000000000001</v>
          </cell>
        </row>
        <row r="355">
          <cell r="A355">
            <v>6010000</v>
          </cell>
          <cell r="B355" t="str">
            <v>FORNECIMENTO E ASSENTAMENTO DE TUBOS DE CONCRETO ARMADO, DIÂMETRO 60CM</v>
          </cell>
          <cell r="C355" t="str">
            <v>.</v>
          </cell>
          <cell r="D355" t="str">
            <v>.</v>
          </cell>
        </row>
        <row r="356">
          <cell r="A356">
            <v>6010001</v>
          </cell>
          <cell r="B356" t="str">
            <v>FORNECIMENTO E ASSENTAMENTO DE TUBOS DE CONCRETO ARMADO, DIÂMETRO 60CM - TIPO PA-2</v>
          </cell>
          <cell r="C356" t="str">
            <v>M</v>
          </cell>
          <cell r="D356">
            <v>204.59</v>
          </cell>
        </row>
        <row r="357">
          <cell r="A357">
            <v>6010002</v>
          </cell>
          <cell r="B357" t="str">
            <v>FORNECIMENTO E ASSENTAMENTO DE TUBOS DE CONCRETO ARMADO, DIÂMETRO 60CM - TIPO PA-3</v>
          </cell>
          <cell r="C357" t="str">
            <v>M</v>
          </cell>
          <cell r="D357">
            <v>318.77</v>
          </cell>
        </row>
        <row r="358">
          <cell r="A358">
            <v>6011000</v>
          </cell>
          <cell r="B358" t="str">
            <v>FORNECIMENTO E ASSENTAMENTO DE TUBO DE CONCRETO ARMADO, DIÂMETRO 70CM</v>
          </cell>
          <cell r="C358" t="str">
            <v>.</v>
          </cell>
          <cell r="D358" t="str">
            <v>.</v>
          </cell>
        </row>
        <row r="359">
          <cell r="A359">
            <v>6011001</v>
          </cell>
          <cell r="B359" t="str">
            <v>FORNECIMENTO E ASSENTAMENTO DE TUBO DE CONCRETO ARMADO, DIÂMETRO 70CM - TIPO PA-2</v>
          </cell>
          <cell r="C359" t="str">
            <v>M</v>
          </cell>
          <cell r="D359">
            <v>277.13</v>
          </cell>
        </row>
        <row r="360">
          <cell r="A360">
            <v>6011002</v>
          </cell>
          <cell r="B360" t="str">
            <v>FORNECIMENTO E ASSENTAMENTO DE TUBO DE CONCRETO ARMADO, DIÂMETRO 70CM - TIPO PA-3</v>
          </cell>
          <cell r="C360" t="str">
            <v>M</v>
          </cell>
          <cell r="D360">
            <v>322.70999999999998</v>
          </cell>
        </row>
        <row r="361">
          <cell r="A361">
            <v>6012000</v>
          </cell>
          <cell r="B361" t="str">
            <v>FORNECIMENTO E ASSENTAMENTO DE TUBOS DE CONCRETO ARMADO, DIÂMETRO 80CM</v>
          </cell>
          <cell r="C361" t="str">
            <v>.</v>
          </cell>
          <cell r="D361" t="str">
            <v>.</v>
          </cell>
        </row>
        <row r="362">
          <cell r="A362">
            <v>6012001</v>
          </cell>
          <cell r="B362" t="str">
            <v>FORNECIMENTO E ASSENTAMENTO DE TUBOS DE CONCRETO ARMADO, DIÂMETRO 80CM - TIPO PA-2</v>
          </cell>
          <cell r="C362" t="str">
            <v>M</v>
          </cell>
          <cell r="D362">
            <v>412.42</v>
          </cell>
        </row>
        <row r="363">
          <cell r="A363">
            <v>6012002</v>
          </cell>
          <cell r="B363" t="str">
            <v>FORNECIMENTO E ASSENTAMENTO DE TUBOS DE CONCRETO ARMADO, DIÂMETRO 80CM - TIPO PA-3</v>
          </cell>
          <cell r="C363" t="str">
            <v>M</v>
          </cell>
          <cell r="D363">
            <v>508.74</v>
          </cell>
        </row>
        <row r="364">
          <cell r="A364">
            <v>6013000</v>
          </cell>
          <cell r="B364" t="str">
            <v>FORNECIMENTO E ASSENTAMENTO DE TUBOS DE CONCRETO ARMADO, DIÂMETRO 90CM</v>
          </cell>
          <cell r="C364" t="str">
            <v>.</v>
          </cell>
          <cell r="D364" t="str">
            <v>.</v>
          </cell>
        </row>
        <row r="365">
          <cell r="A365">
            <v>6013001</v>
          </cell>
          <cell r="B365" t="str">
            <v>FORNECIMENTO E ASSENTAMENTO DE TUBOS DE CONCRETO ARMADO, DIÂMETRO 90CM - TIPO PA-2</v>
          </cell>
          <cell r="C365" t="str">
            <v>M</v>
          </cell>
          <cell r="D365">
            <v>485.99</v>
          </cell>
        </row>
        <row r="366">
          <cell r="A366">
            <v>6013002</v>
          </cell>
          <cell r="B366" t="str">
            <v>FORNECIMENTO E ASSENTAMENTO DE TUBOS DE CONCRETO ARMADO, DIÂMETRO 90CM - TIPO PA-3</v>
          </cell>
          <cell r="C366" t="str">
            <v>M</v>
          </cell>
          <cell r="D366">
            <v>530.84</v>
          </cell>
        </row>
        <row r="367">
          <cell r="A367">
            <v>6014000</v>
          </cell>
          <cell r="B367" t="str">
            <v>FORNECIMENTO E ASSENTAMENTO DE TUBOS DE CONCRETO ARMADO, DIÂMETRO 100CM</v>
          </cell>
          <cell r="C367" t="str">
            <v>.</v>
          </cell>
          <cell r="D367" t="str">
            <v>.</v>
          </cell>
        </row>
        <row r="368">
          <cell r="A368">
            <v>6014001</v>
          </cell>
          <cell r="B368" t="str">
            <v>FORNECIMENTO E ASSENTAMENTO DE TUBOS DE CONCRETO ARMADO, DIÂMETRO 100CM - TIPO PA-2</v>
          </cell>
          <cell r="C368" t="str">
            <v>M</v>
          </cell>
          <cell r="D368">
            <v>560.91</v>
          </cell>
        </row>
        <row r="369">
          <cell r="A369">
            <v>6014002</v>
          </cell>
          <cell r="B369" t="str">
            <v>FORNECIMENTO E ASSENTAMENTO DE TUBOS DE CONCRETO ARMADO, DIÂMETRO 100CM - TIPO PA-3</v>
          </cell>
          <cell r="C369" t="str">
            <v>M</v>
          </cell>
          <cell r="D369">
            <v>727.2</v>
          </cell>
        </row>
        <row r="370">
          <cell r="A370">
            <v>6016000</v>
          </cell>
          <cell r="B370" t="str">
            <v>FORNECIMENTO E ASSENTAMENTO DE TUBOS DE CONCRETO ARMADO, DIÂMETRO 120CM</v>
          </cell>
          <cell r="C370" t="str">
            <v>.</v>
          </cell>
          <cell r="D370" t="str">
            <v>.</v>
          </cell>
        </row>
        <row r="371">
          <cell r="A371">
            <v>6016001</v>
          </cell>
          <cell r="B371" t="str">
            <v>FORNECIMENTO E ASSENTAMENTO DE TUBOS DE CONCRETO ARMADO, DIÂMETRO 120CM - TIPO PA-2</v>
          </cell>
          <cell r="C371" t="str">
            <v>M</v>
          </cell>
          <cell r="D371">
            <v>860.29</v>
          </cell>
        </row>
        <row r="372">
          <cell r="A372">
            <v>6016002</v>
          </cell>
          <cell r="B372" t="str">
            <v>FORNECIMENTO E ASSENTAMENTO DE TUBOS DE CONCRETO ARMADO, DIÂMETRO 120CM - TIPO PA-3</v>
          </cell>
          <cell r="C372" t="str">
            <v>M</v>
          </cell>
          <cell r="D372">
            <v>1071.3699999999999</v>
          </cell>
        </row>
        <row r="373">
          <cell r="A373">
            <v>6017000</v>
          </cell>
          <cell r="B373" t="str">
            <v>FORNECIMENTO E ASSENTAMENTO DE TUBOS DE CONCRETO ARMADO, DIÂMETRO 150CM</v>
          </cell>
          <cell r="C373" t="str">
            <v>.</v>
          </cell>
          <cell r="D373" t="str">
            <v>.</v>
          </cell>
        </row>
        <row r="374">
          <cell r="A374">
            <v>6017001</v>
          </cell>
          <cell r="B374" t="str">
            <v>FORNECIMENTO E ASSENTAMENTO DE TUBOS DE CONCRETO ARMADO, DIÂMETRO 150CM - TIPO PA-2</v>
          </cell>
          <cell r="C374" t="str">
            <v>M</v>
          </cell>
          <cell r="D374">
            <v>1073.21</v>
          </cell>
        </row>
        <row r="375">
          <cell r="A375">
            <v>6017002</v>
          </cell>
          <cell r="B375" t="str">
            <v>FORNECIMENTO E ASSENTAMENTO DE TUBOS DE CONCRETO ARMADO, DIÂMETRO 150CM - TIPO PA-3</v>
          </cell>
          <cell r="C375" t="str">
            <v>M</v>
          </cell>
          <cell r="D375">
            <v>1485.4</v>
          </cell>
        </row>
        <row r="376">
          <cell r="A376">
            <v>6017003</v>
          </cell>
          <cell r="B376" t="str">
            <v>FORNECIMENTO E ASSENTAMENTO DE TUBO EM POLIETILENO DE ALTA RESISTÊNCIA PEAD, COR PRETA, COM DN 300MM</v>
          </cell>
          <cell r="C376" t="str">
            <v>M</v>
          </cell>
          <cell r="D376">
            <v>130.72</v>
          </cell>
        </row>
        <row r="377">
          <cell r="A377">
            <v>6017004</v>
          </cell>
          <cell r="B377" t="str">
            <v>FORNECIMENTO E ASSENTAMENTO DE TUBO EM POLIETILENO DE ALTA RESISTÊNCIA PEAD, COR PRETA, COM DN 400MM</v>
          </cell>
          <cell r="C377" t="str">
            <v>M</v>
          </cell>
          <cell r="D377">
            <v>224.18</v>
          </cell>
        </row>
        <row r="378">
          <cell r="A378">
            <v>6017005</v>
          </cell>
          <cell r="B378" t="str">
            <v>FORNECIMENTO E ASSENTAMENTO DE TUBO EM POLIETILENO DE ALTA RESISTÊNCIA PEAD, COR PRETA, COM DN 500MM</v>
          </cell>
          <cell r="C378" t="str">
            <v>M</v>
          </cell>
          <cell r="D378">
            <v>321.68</v>
          </cell>
        </row>
        <row r="379">
          <cell r="A379">
            <v>6017006</v>
          </cell>
          <cell r="B379" t="str">
            <v>FORNECIMENTO E ASSENTAMENTO DE TUBO EM POLIETILENO DE ALTA RESISTÊNCIA PEAD, COR PRETA, COM DN 600MM</v>
          </cell>
          <cell r="C379" t="str">
            <v>M</v>
          </cell>
          <cell r="D379">
            <v>480.87</v>
          </cell>
        </row>
        <row r="380">
          <cell r="A380">
            <v>6017007</v>
          </cell>
          <cell r="B380" t="str">
            <v>FORNECIMENTO E ASSENTAMENTO DE TUBO EM POLIETILENO DE ALTA RESISTÊNCIA PEAD, COR PRETA, COM DN 800MM</v>
          </cell>
          <cell r="C380" t="str">
            <v>M</v>
          </cell>
          <cell r="D380">
            <v>765.49</v>
          </cell>
        </row>
        <row r="381">
          <cell r="A381">
            <v>6017008</v>
          </cell>
          <cell r="B381" t="str">
            <v>FORNECIMENTO E ASSENTAMENTO DE TUBO EM POLIETILENO DE ALTA RESISTÊNCIA PEAD, COR PRETA, COM DN 1000MM</v>
          </cell>
          <cell r="C381" t="str">
            <v>M</v>
          </cell>
          <cell r="D381">
            <v>1163.6300000000001</v>
          </cell>
        </row>
        <row r="382">
          <cell r="A382">
            <v>6017009</v>
          </cell>
          <cell r="B382" t="str">
            <v>FORNECIMENTO E ASSENTAMENTO DE TUBO EM POLIETILENO DE ALTA RESISTÊNCIA PEAD, COR PRETA, COM DN 1200MM</v>
          </cell>
          <cell r="C382" t="str">
            <v>M</v>
          </cell>
          <cell r="D382">
            <v>1667.79</v>
          </cell>
        </row>
        <row r="383">
          <cell r="A383">
            <v>6018000</v>
          </cell>
          <cell r="B383" t="str">
            <v>POÇO DE VISITA</v>
          </cell>
          <cell r="C383" t="str">
            <v>.</v>
          </cell>
          <cell r="D383" t="str">
            <v>.</v>
          </cell>
        </row>
        <row r="384">
          <cell r="A384">
            <v>6018001</v>
          </cell>
          <cell r="B384" t="str">
            <v>POÇO DE VISITA TIPO 1 - 1,40 X 1,40 X 1,40M</v>
          </cell>
          <cell r="C384" t="str">
            <v>UN</v>
          </cell>
          <cell r="D384">
            <v>5094.28</v>
          </cell>
        </row>
        <row r="385">
          <cell r="A385">
            <v>6018002</v>
          </cell>
          <cell r="B385" t="str">
            <v>POÇO DE VISITA TIPO 2 - 1,60 X 1,60 X 1,60M</v>
          </cell>
          <cell r="C385" t="str">
            <v>UN</v>
          </cell>
          <cell r="D385">
            <v>6180.56</v>
          </cell>
        </row>
        <row r="386">
          <cell r="A386">
            <v>6018003</v>
          </cell>
          <cell r="B386" t="str">
            <v>POÇO DE VISITA TIPO 3 - 2,20 X 2,20 X 2,20M</v>
          </cell>
          <cell r="C386" t="str">
            <v>UN</v>
          </cell>
          <cell r="D386">
            <v>10285.83</v>
          </cell>
        </row>
        <row r="387">
          <cell r="A387">
            <v>6019000</v>
          </cell>
          <cell r="B387" t="str">
            <v>CHAMINÉ DE POÇO DE VISITA COM ALVENARIA DE UM TIJOLO COMUM</v>
          </cell>
          <cell r="C387" t="str">
            <v>M</v>
          </cell>
          <cell r="D387">
            <v>1096.93</v>
          </cell>
        </row>
        <row r="388">
          <cell r="A388">
            <v>6019101</v>
          </cell>
          <cell r="B388" t="str">
            <v>CHAMINÉ DE POÇO DE VISITA PRÉ-MOLDADA DE CONCRETO - DI 600 MM</v>
          </cell>
          <cell r="C388" t="str">
            <v>M</v>
          </cell>
          <cell r="D388">
            <v>262.99</v>
          </cell>
        </row>
        <row r="389">
          <cell r="A389">
            <v>6020000</v>
          </cell>
          <cell r="B389" t="str">
            <v>TAMPÃO PARA GALERIAS DE ÁGUAS PLUVIAIS</v>
          </cell>
          <cell r="C389" t="str">
            <v>.</v>
          </cell>
          <cell r="D389" t="str">
            <v>.</v>
          </cell>
        </row>
        <row r="390">
          <cell r="A390">
            <v>6020003</v>
          </cell>
          <cell r="B390" t="str">
            <v>INC.27 - INSTALAÇÃO DE TAMPÃO PARA GALERIA DE ÁGUAS PLUVIAIS - ARTICULADO, EXCETO FORNECIMENTO DE TAMPÃO</v>
          </cell>
          <cell r="C390" t="str">
            <v>UN</v>
          </cell>
          <cell r="D390">
            <v>131.69999999999999</v>
          </cell>
        </row>
        <row r="391">
          <cell r="A391">
            <v>6020004</v>
          </cell>
          <cell r="B391" t="str">
            <v>INC.27 - INSTALAÇÃO DE TAMPÃO PARA GALERIA DE ÁGUAS PLUVIAIS - NÃO ARTICULADO, EXCETO FORNECIMENTO DE TAMPÃO</v>
          </cell>
          <cell r="C391" t="str">
            <v>UN</v>
          </cell>
          <cell r="D391">
            <v>131.69999999999999</v>
          </cell>
        </row>
        <row r="392">
          <cell r="A392">
            <v>6020021</v>
          </cell>
          <cell r="B392" t="str">
            <v>FORNECIMENTO DE TAMPÃO DE FERRO FUNDIDO DÚCTIL CLASSE MÍNIMA 400 (40T) D=600MM - NBR 10160 ARTICULADO - P/ GAL. ÁGUAS PLUV.</v>
          </cell>
          <cell r="C392" t="str">
            <v>UN</v>
          </cell>
          <cell r="D392">
            <v>487.1</v>
          </cell>
        </row>
        <row r="393">
          <cell r="A393">
            <v>6020022</v>
          </cell>
          <cell r="B393" t="str">
            <v>FORNECIMENTO DE TAMPÃO DE FERRO FUNDIDO DÚCTIL CLASSE MÍNIMA 400 (40T) D=600MM - NBR 10160 NÃO ARTICULADO - P/ GAL. ÁGUAS PLUV.</v>
          </cell>
          <cell r="C393" t="str">
            <v>UN</v>
          </cell>
          <cell r="D393">
            <v>479.54</v>
          </cell>
        </row>
        <row r="394">
          <cell r="A394">
            <v>6020023</v>
          </cell>
          <cell r="B394" t="str">
            <v>FORNECIMENTO DE TAMPÃO - GRELHA DE FERRO FUNDIDO DÚCTIL CLASSE MÍNIMA 400 (40T) D=600MM - NBR 10160 ARTICULADO - P/ GAL. ÁGUAS PLUV.</v>
          </cell>
          <cell r="C394" t="str">
            <v>UN</v>
          </cell>
          <cell r="D394">
            <v>556.45000000000005</v>
          </cell>
        </row>
        <row r="395">
          <cell r="A395">
            <v>6020024</v>
          </cell>
          <cell r="B395" t="str">
            <v>FORNECIMENTO DE TAMPÃO - GRELHA DE FERRO FUNDIDO DÚCTIL CLASSE MÍNIMA 400 (40T) D=600MM - NBR 10160 NÃO ARTICULADO - P/ GAL. ÁGUAS PLUV.</v>
          </cell>
          <cell r="C395" t="str">
            <v>UN</v>
          </cell>
          <cell r="D395">
            <v>501</v>
          </cell>
        </row>
        <row r="396">
          <cell r="A396">
            <v>6020025</v>
          </cell>
          <cell r="B396" t="str">
            <v>FORNECIMENTO DE TAMPÃO MAIS ARO, AMBOS EM PLÁSTICO CLASSE MÍNIMA 400 (40T) D=600MM - ABNT - P/ GAL. ÁGUAS PLUV.</v>
          </cell>
          <cell r="C396" t="str">
            <v>UN</v>
          </cell>
          <cell r="D396">
            <v>1496.36</v>
          </cell>
        </row>
        <row r="397">
          <cell r="A397">
            <v>6021000</v>
          </cell>
          <cell r="B397" t="str">
            <v>LEVANTAMENTO OU REBAIXAMENTO DE TAMPÃO DE POÇO DE VISITA</v>
          </cell>
          <cell r="C397" t="str">
            <v>UN</v>
          </cell>
          <cell r="D397">
            <v>176.61</v>
          </cell>
        </row>
        <row r="398">
          <cell r="A398">
            <v>6022000</v>
          </cell>
          <cell r="B398" t="str">
            <v>BOCA DE LOBO</v>
          </cell>
          <cell r="C398" t="str">
            <v>.</v>
          </cell>
          <cell r="D398" t="str">
            <v>.</v>
          </cell>
        </row>
        <row r="399">
          <cell r="A399">
            <v>6022003</v>
          </cell>
          <cell r="B399" t="str">
            <v>BOCA DE LOBO SIMPLES</v>
          </cell>
          <cell r="C399" t="str">
            <v>UN</v>
          </cell>
          <cell r="D399">
            <v>2318.89</v>
          </cell>
        </row>
        <row r="400">
          <cell r="A400">
            <v>6022004</v>
          </cell>
          <cell r="B400" t="str">
            <v>BOCA DE LOBO DUPLA</v>
          </cell>
          <cell r="C400" t="str">
            <v>UN</v>
          </cell>
          <cell r="D400">
            <v>4145.9399999999996</v>
          </cell>
        </row>
        <row r="401">
          <cell r="A401">
            <v>6022005</v>
          </cell>
          <cell r="B401" t="str">
            <v>BOCA DE LOBO TRIPLA</v>
          </cell>
          <cell r="C401" t="str">
            <v>UN</v>
          </cell>
          <cell r="D401">
            <v>5939.19</v>
          </cell>
        </row>
        <row r="402">
          <cell r="A402">
            <v>6022006</v>
          </cell>
          <cell r="B402" t="str">
            <v>BOCA DE LOBO QUÁDRUPLA</v>
          </cell>
          <cell r="C402" t="str">
            <v>UN</v>
          </cell>
          <cell r="D402">
            <v>7756.48</v>
          </cell>
        </row>
        <row r="403">
          <cell r="A403">
            <v>6023000</v>
          </cell>
          <cell r="B403" t="str">
            <v>REFORMA DE BOCA DE LOBO</v>
          </cell>
          <cell r="C403" t="str">
            <v>.</v>
          </cell>
          <cell r="D403" t="str">
            <v>.</v>
          </cell>
        </row>
        <row r="404">
          <cell r="A404">
            <v>6023001</v>
          </cell>
          <cell r="B404" t="str">
            <v>REFORMA DE BOCA DE LOBO SIMPLES</v>
          </cell>
          <cell r="C404" t="str">
            <v>UN</v>
          </cell>
          <cell r="D404">
            <v>944.14</v>
          </cell>
        </row>
        <row r="405">
          <cell r="A405">
            <v>6023002</v>
          </cell>
          <cell r="B405" t="str">
            <v>REFORMA DE BOCA DE LOBO DUPLA</v>
          </cell>
          <cell r="C405" t="str">
            <v>UN</v>
          </cell>
          <cell r="D405">
            <v>1045.3599999999999</v>
          </cell>
        </row>
        <row r="406">
          <cell r="A406">
            <v>6023003</v>
          </cell>
          <cell r="B406" t="str">
            <v>REFORMA DE BOCA DE LOBO TRIPLA</v>
          </cell>
          <cell r="C406" t="str">
            <v>UN</v>
          </cell>
          <cell r="D406">
            <v>1146.57</v>
          </cell>
        </row>
        <row r="407">
          <cell r="A407">
            <v>6023004</v>
          </cell>
          <cell r="B407" t="str">
            <v>SUBSTITUIÇÃO DE GUIA CHAPÉU PARA BOCA DE LOBO</v>
          </cell>
          <cell r="C407" t="str">
            <v>UN</v>
          </cell>
          <cell r="D407">
            <v>90.98</v>
          </cell>
        </row>
        <row r="408">
          <cell r="A408">
            <v>6023005</v>
          </cell>
          <cell r="B408" t="str">
            <v>SUBSTITUIÇÃO DE TAMPA DE CONCRETO PARA BOCA DE LOBO</v>
          </cell>
          <cell r="C408" t="str">
            <v>UN</v>
          </cell>
          <cell r="D408">
            <v>366.67</v>
          </cell>
        </row>
        <row r="409">
          <cell r="A409">
            <v>6024000</v>
          </cell>
          <cell r="B409" t="str">
            <v>DRENO DE BRITA</v>
          </cell>
          <cell r="C409" t="str">
            <v>M3</v>
          </cell>
          <cell r="D409">
            <v>221.58</v>
          </cell>
        </row>
        <row r="410">
          <cell r="A410">
            <v>6025000</v>
          </cell>
          <cell r="B410" t="str">
            <v>DRENO DE AREIA</v>
          </cell>
          <cell r="C410" t="str">
            <v>M3</v>
          </cell>
          <cell r="D410">
            <v>218.9</v>
          </cell>
        </row>
        <row r="411">
          <cell r="A411">
            <v>6026000</v>
          </cell>
          <cell r="B411" t="str">
            <v>FORNECIMENTO E ASSENTAMENTO DE TUBO DRENO DE CONCRETO FURADO - DIÂMETRO 20,0CM</v>
          </cell>
          <cell r="C411" t="str">
            <v>M</v>
          </cell>
          <cell r="D411">
            <v>48.58</v>
          </cell>
        </row>
        <row r="412">
          <cell r="A412">
            <v>6029001</v>
          </cell>
          <cell r="B412" t="str">
            <v>IHD.23 - FORNECIMENTO E ASSENTAMENTO DE TUBO DE PEAD CORRUGADO E PERFURADOPARA DRENAGEM - DIÂMETRO 2,5" (EM ACORDO COM AS NORMAS DNIT 093/06, NBR 15073 E NBR 14692)</v>
          </cell>
          <cell r="C412" t="str">
            <v>M</v>
          </cell>
          <cell r="D412">
            <v>15.81</v>
          </cell>
        </row>
        <row r="413">
          <cell r="A413">
            <v>6029002</v>
          </cell>
          <cell r="B413" t="str">
            <v>IHD.23 - FORNECIMENTO E ASSENTAMENTO DE TUBO DE PEAD CORRUGADO E PERFURADOPARA DRENAGEM - DIÂMETRO 3,0" (EM ACORDO COM AS NORMAS DNIT 093/06, NBR 15073 E NBR 14692)</v>
          </cell>
          <cell r="C413" t="str">
            <v>M</v>
          </cell>
          <cell r="D413">
            <v>16.600000000000001</v>
          </cell>
        </row>
        <row r="414">
          <cell r="A414">
            <v>6029003</v>
          </cell>
          <cell r="B414" t="str">
            <v>IHD.23 - FORNECIMENTO E ASSENTAMENTO DE TUBO DE PEAD CORRUGADO E PERFURADOPARA DRENAGEM - DIÂMETRO 4,0" (EM ACORDO COM AS NORMAS DNIT 093/06, NBR 15073 E NBR 14692)</v>
          </cell>
          <cell r="C414" t="str">
            <v>M</v>
          </cell>
          <cell r="D414">
            <v>17.87</v>
          </cell>
        </row>
        <row r="415">
          <cell r="A415">
            <v>6029004</v>
          </cell>
          <cell r="B415" t="str">
            <v>IHD.23 - FORNECIMENTO E ASSENTAMENTO DE TUBO DE PEAD CORRUGADO E PERFURADOPARA DRENAGEM - DIÂMETRO 6,0" (EM ACORDO COM AS NORMAS DNIT 093/06, NBR 15073 E NBR 14692)</v>
          </cell>
          <cell r="C415" t="str">
            <v>M</v>
          </cell>
          <cell r="D415">
            <v>30.74</v>
          </cell>
        </row>
        <row r="416">
          <cell r="A416">
            <v>6031000</v>
          </cell>
          <cell r="B416" t="str">
            <v>FORNECIMENTO E ASSENTAMENTO DE MANILHA DE CERÂMICA - DIÂMETRO 4" X 60CM</v>
          </cell>
          <cell r="C416" t="str">
            <v>M</v>
          </cell>
          <cell r="D416">
            <v>28.84</v>
          </cell>
        </row>
        <row r="417">
          <cell r="A417">
            <v>6032000</v>
          </cell>
          <cell r="B417" t="str">
            <v>FORNECIMENTO E ASSENTAMENTO DE MANILHA DE CERÂMICA - DIÂMETRO 6" X 1M</v>
          </cell>
          <cell r="C417" t="str">
            <v>M</v>
          </cell>
          <cell r="D417">
            <v>31.54</v>
          </cell>
        </row>
        <row r="418">
          <cell r="A418">
            <v>6033000</v>
          </cell>
          <cell r="B418" t="str">
            <v>FORNECIMENTO E ASSENTAMENTO DE MANILHA DE CERÂMICA - DIÂMETRO 8" X 1M</v>
          </cell>
          <cell r="C418" t="str">
            <v>M</v>
          </cell>
          <cell r="D418">
            <v>49.79</v>
          </cell>
        </row>
        <row r="419">
          <cell r="A419">
            <v>6034000</v>
          </cell>
          <cell r="B419" t="str">
            <v>FORNECIMENTO E ASSENTAMENTO DE MANILHA DE CERÂMICA - DIÂMETRO 12" X 1M</v>
          </cell>
          <cell r="C419" t="str">
            <v>M</v>
          </cell>
          <cell r="D419">
            <v>150.69999999999999</v>
          </cell>
        </row>
        <row r="420">
          <cell r="A420">
            <v>6035000</v>
          </cell>
          <cell r="B420" t="str">
            <v>LIGAÇÃO DOMICILIAR DE ESGOTO COM MANILHA DE CERÂMICA TIPO SABESP - DIÂMETRO 4"</v>
          </cell>
          <cell r="C420" t="str">
            <v>M</v>
          </cell>
          <cell r="D420">
            <v>77.89</v>
          </cell>
        </row>
        <row r="421">
          <cell r="A421">
            <v>6037000</v>
          </cell>
          <cell r="B421" t="str">
            <v>ASSENTAMENTO DE MANILHA DE CERÂMICA - DIÂMETRO 4"</v>
          </cell>
          <cell r="C421" t="str">
            <v>M</v>
          </cell>
          <cell r="D421">
            <v>8.1199999999999992</v>
          </cell>
        </row>
        <row r="422">
          <cell r="A422">
            <v>6038000</v>
          </cell>
          <cell r="B422" t="str">
            <v>ASSENTAMENTO DE MANILHA DE CERÂMICA - DIÂMETRO 6"</v>
          </cell>
          <cell r="C422" t="str">
            <v>M</v>
          </cell>
          <cell r="D422">
            <v>8.26</v>
          </cell>
        </row>
        <row r="423">
          <cell r="A423">
            <v>6039000</v>
          </cell>
          <cell r="B423" t="str">
            <v>ASSENTAMENTO DE MANILHA DE CERÂMICA - DIÂMETRO 8"</v>
          </cell>
          <cell r="C423" t="str">
            <v>M</v>
          </cell>
          <cell r="D423">
            <v>10.36</v>
          </cell>
        </row>
        <row r="424">
          <cell r="A424">
            <v>6040000</v>
          </cell>
          <cell r="B424" t="str">
            <v>ASSENTAMENTO DE MANILHA DE CERÂMICA - DIÂMETRO 12"</v>
          </cell>
          <cell r="C424" t="str">
            <v>M</v>
          </cell>
          <cell r="D424">
            <v>10.65</v>
          </cell>
        </row>
        <row r="425">
          <cell r="A425">
            <v>6041000</v>
          </cell>
          <cell r="B425" t="str">
            <v>ASSENTAMENTO DE TUBULAÇÃO DE FERRO FUNDIDO TIPO SABESP - DIÂMETRO 75MM</v>
          </cell>
          <cell r="C425" t="str">
            <v>M</v>
          </cell>
          <cell r="D425">
            <v>10.79</v>
          </cell>
        </row>
        <row r="426">
          <cell r="A426">
            <v>6042000</v>
          </cell>
          <cell r="B426" t="str">
            <v>ASSENTAMENTO DE TUBULAÇÃO DE FERRO FUNDIDO TIPO SABESP - DIÂMETRO 100MM</v>
          </cell>
          <cell r="C426" t="str">
            <v>M</v>
          </cell>
          <cell r="D426">
            <v>12.26</v>
          </cell>
        </row>
        <row r="427">
          <cell r="A427">
            <v>6044000</v>
          </cell>
          <cell r="B427" t="str">
            <v>ENSECADEIRA DE MADEIRA EM PAREDES SIMPLES, COM POSTERIOR RETIRADA DO MATERIAL</v>
          </cell>
          <cell r="C427" t="str">
            <v>M2</v>
          </cell>
          <cell r="D427">
            <v>170.16</v>
          </cell>
        </row>
        <row r="428">
          <cell r="A428">
            <v>6045000</v>
          </cell>
          <cell r="B428" t="str">
            <v>ENSECADEIRA DE MADEIRA EM PAREDES DUPLAS, COM POSTERIOR RETIRADA DO MATERIAL</v>
          </cell>
          <cell r="C428" t="str">
            <v>M2</v>
          </cell>
          <cell r="D428">
            <v>284.37</v>
          </cell>
        </row>
        <row r="429">
          <cell r="A429">
            <v>6046000</v>
          </cell>
          <cell r="B429" t="str">
            <v>FORNECIMENTO E ASSENTAMENTO DE CANALETA (MEIO TUBO) DE CONCRETO - DIÂMETRO 30CM</v>
          </cell>
          <cell r="C429" t="str">
            <v>M</v>
          </cell>
          <cell r="D429">
            <v>38.299999999999997</v>
          </cell>
        </row>
        <row r="430">
          <cell r="A430">
            <v>6047000</v>
          </cell>
          <cell r="B430" t="str">
            <v>FORNECIMENTO E ASSENTAMENTO DE CANALETA (MEIO TUBO) DE CONCRETO - DIÂMETRO 40CM</v>
          </cell>
          <cell r="C430" t="str">
            <v>M</v>
          </cell>
          <cell r="D430">
            <v>48.95</v>
          </cell>
        </row>
        <row r="431">
          <cell r="A431">
            <v>6048000</v>
          </cell>
          <cell r="B431" t="str">
            <v>FORNECIMENTO E ASSENTAMENTO DE CANALETA (MEIO TUBO) DE CONCRETO - DIÂMETRO 50CM</v>
          </cell>
          <cell r="C431" t="str">
            <v>M</v>
          </cell>
          <cell r="D431">
            <v>62.89</v>
          </cell>
        </row>
        <row r="432">
          <cell r="A432">
            <v>6049000</v>
          </cell>
          <cell r="B432" t="str">
            <v>ESGOTAMENTO D'ÁGUA COM BOMBA SUBMERSA - POTÊNCIA ATÉ 5HP</v>
          </cell>
          <cell r="C432" t="str">
            <v>HPXH</v>
          </cell>
          <cell r="D432">
            <v>2.06</v>
          </cell>
        </row>
        <row r="433">
          <cell r="A433">
            <v>6050000</v>
          </cell>
          <cell r="B433" t="str">
            <v>ASSENTAMENTO DE TUBOS DE CONCRETO EXISTENTE - DIÂMETRO 30CM</v>
          </cell>
          <cell r="C433" t="str">
            <v>M</v>
          </cell>
          <cell r="D433">
            <v>4.34</v>
          </cell>
        </row>
        <row r="434">
          <cell r="A434">
            <v>6051000</v>
          </cell>
          <cell r="B434" t="str">
            <v>ASSENTAMENTO DE TUBOS DE CONCRETO EXISTENTE - DIÂMETRO 40CM</v>
          </cell>
          <cell r="C434" t="str">
            <v>M</v>
          </cell>
          <cell r="D434">
            <v>14.55</v>
          </cell>
        </row>
        <row r="435">
          <cell r="A435">
            <v>6052000</v>
          </cell>
          <cell r="B435" t="str">
            <v>ASSENTAMENTO DE TUBOS DE CONCRETO EXISTENTE - DIÂMETRO 50CM</v>
          </cell>
          <cell r="C435" t="str">
            <v>M</v>
          </cell>
          <cell r="D435">
            <v>19.96</v>
          </cell>
        </row>
        <row r="436">
          <cell r="A436">
            <v>6053000</v>
          </cell>
          <cell r="B436" t="str">
            <v>ASSENTAMENTO DE TUBOS DE CONCRETO EXISTENTE - DIÂMETRO 60CM</v>
          </cell>
          <cell r="C436" t="str">
            <v>M</v>
          </cell>
          <cell r="D436">
            <v>25.31</v>
          </cell>
        </row>
        <row r="437">
          <cell r="A437">
            <v>6054000</v>
          </cell>
          <cell r="B437" t="str">
            <v>ASSENTAMENTO DE TUBOS DE CONCRETO EXISTENTE -  DIÂMETRO 70CM</v>
          </cell>
          <cell r="C437" t="str">
            <v>M</v>
          </cell>
          <cell r="D437">
            <v>30.74</v>
          </cell>
        </row>
        <row r="438">
          <cell r="A438">
            <v>6055000</v>
          </cell>
          <cell r="B438" t="str">
            <v>ASSENTAMENTO DE TUBOS DE CONCRETO EXISTENTE - DIÂMETRO 80CM</v>
          </cell>
          <cell r="C438" t="str">
            <v>M</v>
          </cell>
          <cell r="D438">
            <v>38.43</v>
          </cell>
        </row>
        <row r="439">
          <cell r="A439">
            <v>6056000</v>
          </cell>
          <cell r="B439" t="str">
            <v>ASSENTAMENTO DE TUBOS DE CONCRETO EXISTENTE - DIÂMETRO 90CM</v>
          </cell>
          <cell r="C439" t="str">
            <v>M</v>
          </cell>
          <cell r="D439">
            <v>38.299999999999997</v>
          </cell>
        </row>
        <row r="440">
          <cell r="A440">
            <v>6057000</v>
          </cell>
          <cell r="B440" t="str">
            <v>ASSENTAMENTO DE TUBOS DE CONCRETO EXISTENTE - DIÂMETRO 100CM</v>
          </cell>
          <cell r="C440" t="str">
            <v>M</v>
          </cell>
          <cell r="D440">
            <v>53.2</v>
          </cell>
        </row>
        <row r="441">
          <cell r="A441">
            <v>6058000</v>
          </cell>
          <cell r="B441" t="str">
            <v>ASSENTAMENTO DE TUBOS DE CONCRETO EXISTENTE - DIÂMETRO 110CM</v>
          </cell>
          <cell r="C441" t="str">
            <v>M</v>
          </cell>
          <cell r="D441">
            <v>69.95</v>
          </cell>
        </row>
        <row r="442">
          <cell r="A442">
            <v>6059000</v>
          </cell>
          <cell r="B442" t="str">
            <v>ASSENTAMENTO DE TUBOS DE CONCRETO EXISTENTE - DIÂMETRO 120CM</v>
          </cell>
          <cell r="C442" t="str">
            <v>M</v>
          </cell>
          <cell r="D442">
            <v>86.7</v>
          </cell>
        </row>
        <row r="443">
          <cell r="A443">
            <v>6060000</v>
          </cell>
          <cell r="B443" t="str">
            <v>ASSENTAMENTO DE TUBOS DE CONCRETO EXISTENTE - DIÂMETRO 150CM</v>
          </cell>
          <cell r="C443" t="str">
            <v>M</v>
          </cell>
          <cell r="D443">
            <v>104.81</v>
          </cell>
        </row>
        <row r="444">
          <cell r="A444">
            <v>6065000</v>
          </cell>
          <cell r="B444" t="str">
            <v>BOCA DE LEÃO</v>
          </cell>
          <cell r="C444" t="str">
            <v>.</v>
          </cell>
          <cell r="D444" t="str">
            <v>.</v>
          </cell>
        </row>
        <row r="445">
          <cell r="A445">
            <v>6065005</v>
          </cell>
          <cell r="B445" t="str">
            <v>INC.27 - INSTALAÇÃO DE BOCA DE LEÃO SIMPLES COM GRELHA ARTICULADA, EXCETO FORNECIMENTO DA GRELHA</v>
          </cell>
          <cell r="C445" t="str">
            <v>UN</v>
          </cell>
          <cell r="D445">
            <v>2415.04</v>
          </cell>
        </row>
        <row r="446">
          <cell r="A446">
            <v>6065006</v>
          </cell>
          <cell r="B446" t="str">
            <v>INC.27 - INSTALAÇÃO DE BOCA DE LEÃO SIMPLES COM GRELHA NÃO-ARTICULADA, EXCETO FORNECIMENTO DA GRELHA</v>
          </cell>
          <cell r="C446" t="str">
            <v>UN</v>
          </cell>
          <cell r="D446">
            <v>2415.0300000000002</v>
          </cell>
        </row>
        <row r="447">
          <cell r="A447">
            <v>6065007</v>
          </cell>
          <cell r="B447" t="str">
            <v>INC.27 - INSTALAÇÃO DE BOCA DE LEÃO DUPLA COM GRELHA ARTICULADA, EXCETO O FORNECIMENTO DA GRELHA</v>
          </cell>
          <cell r="C447" t="str">
            <v>UN</v>
          </cell>
          <cell r="D447">
            <v>3856.07</v>
          </cell>
        </row>
        <row r="448">
          <cell r="A448">
            <v>6065008</v>
          </cell>
          <cell r="B448" t="str">
            <v>INC.27 - INSTALAÇÃO DE BOCA DE LEÃO DUPLA COM GRELHA NÃO-ARTICULADA, EXCETO O FORNECIMENTO DA GRELHA</v>
          </cell>
          <cell r="C448" t="str">
            <v>UN</v>
          </cell>
          <cell r="D448">
            <v>3856.07</v>
          </cell>
        </row>
        <row r="449">
          <cell r="A449">
            <v>6065021</v>
          </cell>
          <cell r="B449" t="str">
            <v>FORNECIMENTO DE GRELHA TIPO "BOCA DE LEÃO" DE FERRO FUND. DÚCTIL CL. MÍN.250 - 25T - DIM. APR=810X270MM - NBR 10160 - T. ARTICU. - P/ GAL. ÁGUAS PLUV.</v>
          </cell>
          <cell r="C449" t="str">
            <v>UN</v>
          </cell>
          <cell r="D449">
            <v>332.44</v>
          </cell>
        </row>
        <row r="450">
          <cell r="A450">
            <v>6065022</v>
          </cell>
          <cell r="B450" t="str">
            <v>FORNECIMENTO DE GRELHA TIPO "BOCA DE LEÃO" DE FERRO FUND. DÚCTIL CL. MÍN.250 - 25T - DIM. APR=810X270MM - NBR 10160 - T. NÃO ARTICU. - P/ GAL. ÁGUAS PLUV.</v>
          </cell>
          <cell r="C450" t="str">
            <v>UN</v>
          </cell>
          <cell r="D450">
            <v>326.33999999999997</v>
          </cell>
        </row>
        <row r="451">
          <cell r="A451">
            <v>6065023</v>
          </cell>
          <cell r="B451" t="str">
            <v>FORNECIMENTO DE GRELHA TIPO "BOCA DE LEÃO" DE FERRO FUND. DÚCTIL CL. MÍN.D400 - 40T - DIM. APR=810X270MM - NBR 10160 - T. ARTICU. - P/ GAL. ÁGUAS PLUV.</v>
          </cell>
          <cell r="C451" t="str">
            <v>UN</v>
          </cell>
          <cell r="D451">
            <v>431.35</v>
          </cell>
        </row>
        <row r="452">
          <cell r="A452">
            <v>6065024</v>
          </cell>
          <cell r="B452" t="str">
            <v>FORNECIMENTO DE GRELHA TIPO "BOCA DE LEÃO" DE FERRO FUND. DÚCTIL CL. MÍN.D400 - 40T - DIM. APR=810X270MM - NBR 10160 - T. NÃO ARTICU. - P/ GAL. ÁGUAS PLUV.</v>
          </cell>
          <cell r="C452" t="str">
            <v>UN</v>
          </cell>
          <cell r="D452">
            <v>407.47</v>
          </cell>
        </row>
        <row r="453">
          <cell r="A453">
            <v>6065025</v>
          </cell>
          <cell r="B453" t="str">
            <v>FORNECIMENTO DE GRELHA TIPO "BOCA DE LEÃO" DE FERRO FUND. DÚCTIL CL. MÍN.D400 - 40T - DIM. APR=500X500MM - NBR 10160 - T. ARTICU. - P/ GAL. ÁGUAS PLUV.</v>
          </cell>
          <cell r="C453" t="str">
            <v>UN</v>
          </cell>
          <cell r="D453">
            <v>474.33</v>
          </cell>
        </row>
        <row r="454">
          <cell r="A454">
            <v>6065027</v>
          </cell>
          <cell r="B454" t="str">
            <v>FORNECIMENTO DE GRELHA TIPO "BOCA DE LEÃO" DE PLÁSTICO CL. MÍNIMA 250 - 25T - DIM.APR=810X270MM - ABNT - T. ARTICU. P/ GAL. ÁGUAS PLUV.</v>
          </cell>
          <cell r="C454" t="str">
            <v>UN</v>
          </cell>
          <cell r="D454">
            <v>1379.24</v>
          </cell>
        </row>
        <row r="455">
          <cell r="A455">
            <v>6066000</v>
          </cell>
          <cell r="B455" t="str">
            <v>REFORMA DE BOCA DE LEÃO</v>
          </cell>
          <cell r="C455" t="str">
            <v>.</v>
          </cell>
          <cell r="D455" t="str">
            <v>.</v>
          </cell>
        </row>
        <row r="456">
          <cell r="A456">
            <v>6066001</v>
          </cell>
          <cell r="B456" t="str">
            <v>INC.27 - REFORMA DE BOCA DE LEÃO SIMPLES</v>
          </cell>
          <cell r="C456" t="str">
            <v>UN</v>
          </cell>
          <cell r="D456">
            <v>1080.48</v>
          </cell>
        </row>
        <row r="457">
          <cell r="A457">
            <v>6066002</v>
          </cell>
          <cell r="B457" t="str">
            <v>INC.27 - REFORMA DE BOCA DE LEÃO DUPLA</v>
          </cell>
          <cell r="C457" t="str">
            <v>UN</v>
          </cell>
          <cell r="D457">
            <v>1237.8599999999999</v>
          </cell>
        </row>
        <row r="458">
          <cell r="A458">
            <v>6066005</v>
          </cell>
          <cell r="B458" t="str">
            <v>INC.27 - SUBSTITUIÇÃO DA GRELHA TIPO "BOCA DE LEÃO" - TIPO ARTICULADA, EXCETO O FORNECIMENTO DA GRELHA</v>
          </cell>
          <cell r="C458" t="str">
            <v>UN</v>
          </cell>
          <cell r="D458">
            <v>77.53</v>
          </cell>
        </row>
        <row r="459">
          <cell r="A459">
            <v>6066006</v>
          </cell>
          <cell r="B459" t="str">
            <v>INC.27 - SUBSTITUIÇÃO DE GRELHA TIPO "BOCA DE LEÃO" - TIPO NÃO-ARTICULADA, EXCETO O FORNECIMENTO DA GRELHA</v>
          </cell>
          <cell r="C459" t="str">
            <v>UN</v>
          </cell>
          <cell r="D459">
            <v>77.53</v>
          </cell>
        </row>
        <row r="460">
          <cell r="A460">
            <v>6068000</v>
          </cell>
          <cell r="B460" t="str">
            <v>FORNECIMENTO E ASSENTAMENTO DE TUBO DE PVC RÍGIDO, COR BRANCA, PARA ESGOTO, JUNTAS SOLDADAS</v>
          </cell>
          <cell r="C460" t="str">
            <v>.</v>
          </cell>
          <cell r="D460" t="str">
            <v>.</v>
          </cell>
        </row>
        <row r="461">
          <cell r="A461">
            <v>6068001</v>
          </cell>
          <cell r="B461" t="str">
            <v>FORNECIMENTO E ASSENTAMENTO DE TUBO DE PVC RÍGIDO, COR BRANCA, PARA ESGOTO, PONTA E BOLSA - DIÂMETRO 50MM (2")</v>
          </cell>
          <cell r="C461" t="str">
            <v>M</v>
          </cell>
          <cell r="D461">
            <v>26.29</v>
          </cell>
        </row>
        <row r="462">
          <cell r="A462">
            <v>6068002</v>
          </cell>
          <cell r="B462" t="str">
            <v>FORNECIMENTO E ASSENTAMENTO DE TUBO DE PVC RÍGIDO, COR BRANCA, PARA ESGOTO, PONTA E BOLSA - DIÂMETRO 75MM (3")</v>
          </cell>
          <cell r="C462" t="str">
            <v>M</v>
          </cell>
          <cell r="D462">
            <v>38.229999999999997</v>
          </cell>
        </row>
        <row r="463">
          <cell r="A463">
            <v>6068003</v>
          </cell>
          <cell r="B463" t="str">
            <v>FORNECIMENTO E ASSENTAMENTO DE TUBO DE PVC RÍGIDO, COR BRANCA, PARA ESGOTO, PONTA E BOLSA - DIÂMETRO 100MM (4")</v>
          </cell>
          <cell r="C463" t="str">
            <v>M</v>
          </cell>
          <cell r="D463">
            <v>48.53</v>
          </cell>
        </row>
        <row r="464">
          <cell r="A464">
            <v>6069001</v>
          </cell>
          <cell r="B464" t="str">
            <v>IHD.23 - FORNECIMENTO E COLOCAÇÃO DE MANTA GEOTÊXTIL COM RESISTÊNCIA À TRAÇÃO LONGITUDINAL DE 7KN/M E TRAÇÃO TRANSVERSAL DE 6KN/M</v>
          </cell>
          <cell r="C464" t="str">
            <v>M2</v>
          </cell>
          <cell r="D464">
            <v>5.0199999999999996</v>
          </cell>
        </row>
        <row r="465">
          <cell r="A465">
            <v>6069002</v>
          </cell>
          <cell r="B465" t="str">
            <v>IHD.23 - FORNECIMENTO E COLOCAÇÃO DE MANTA GEOTÊXTIL COM RESISTÊNCIA À TRAÇÃO LONGITUDINAL DE 8KN/M E TRAÇÃO TRANSVERSAL DE 7KN/M</v>
          </cell>
          <cell r="C465" t="str">
            <v>M2</v>
          </cell>
          <cell r="D465">
            <v>5.77</v>
          </cell>
        </row>
        <row r="466">
          <cell r="A466">
            <v>6069003</v>
          </cell>
          <cell r="B466" t="str">
            <v>IHD.23 - FORNECIMENTO E COLOCAÇÃO DE MANTA GEOTÊXTIL COM RESISTÊNCIA À TRAÇÃO LONGITUDINAL DE 9KN/M E TRAÇÃO TRANSVERSAL DE 8KN/M</v>
          </cell>
          <cell r="C466" t="str">
            <v>M2</v>
          </cell>
          <cell r="D466">
            <v>6.67</v>
          </cell>
        </row>
        <row r="467">
          <cell r="A467">
            <v>6069004</v>
          </cell>
          <cell r="B467" t="str">
            <v>IHD.23 - FORNECIMENTO E COLOCAÇÃO DE MANTA GEOTÊXTIL COM RESISTÊNCIA À TRAÇÃO LONGITUDINAL DE 10KN/M E TRAÇÃO TRANSVERSAL DE 9KN/M</v>
          </cell>
          <cell r="C467" t="str">
            <v>M2</v>
          </cell>
          <cell r="D467">
            <v>7.74</v>
          </cell>
        </row>
        <row r="468">
          <cell r="A468">
            <v>6069005</v>
          </cell>
          <cell r="B468" t="str">
            <v>IHD.23 - FORNECIMENTO E COLOCAÇÃO DE MANTA GEOTÊXTIL COM RESISTÊNCIA À TRAÇÃO LONGITUDINAL DE 14KN/M E TRAÇÃO TRANSVERSAL DE 12KN/M</v>
          </cell>
          <cell r="C468" t="str">
            <v>M2</v>
          </cell>
          <cell r="D468">
            <v>8.9</v>
          </cell>
        </row>
        <row r="469">
          <cell r="A469">
            <v>6069006</v>
          </cell>
          <cell r="B469" t="str">
            <v>IHD.23 - FORNECIMENTO E COLOCAÇÃO DE MANTA GEOTÊXTIL COM RESISTÊNCIA À TRAÇÃO LONGITUDINAL DE 16KN/M E TRAÇÃO TRANSVERSAL DE 14KN/M</v>
          </cell>
          <cell r="C469" t="str">
            <v>M2</v>
          </cell>
          <cell r="D469">
            <v>10.29</v>
          </cell>
        </row>
        <row r="470">
          <cell r="A470">
            <v>6069007</v>
          </cell>
          <cell r="B470" t="str">
            <v>IHD.23 - FORNECIMENTO E COLOCAÇÃO DE MANTA GEOTÊXTIL COM RESISTÊNCIA À TRAÇÃO LONGITUDINAL DE 21KN/M E TRAÇÃO TRANSVERSAL DE 19KN/M</v>
          </cell>
          <cell r="C470" t="str">
            <v>M2</v>
          </cell>
          <cell r="D470">
            <v>13.18</v>
          </cell>
        </row>
        <row r="471">
          <cell r="A471">
            <v>6069008</v>
          </cell>
          <cell r="B471" t="str">
            <v>IHD.23 - FORNECIMENTO E COLOCAÇÃO DE MANTA GEOTÊXTIL COM RESISTÊNCIA À TRAÇÃO LONGITUDINAL DE 26KN/M E TRAÇÃO TRANSVERSAL DE 23KN/M</v>
          </cell>
          <cell r="C471" t="str">
            <v>M2</v>
          </cell>
          <cell r="D471">
            <v>13.85</v>
          </cell>
        </row>
        <row r="472">
          <cell r="A472">
            <v>6069009</v>
          </cell>
          <cell r="B472" t="str">
            <v>IHD.23 - FORNECIMENTO E COLOCAÇÃO DE MANTA GEOTÊXTIL COM RESISTÊNCIA À TRAÇÃO LONGITUDINAL DE 31KN/M E TRAÇÃO TRANSVERSAL DE 27KN/M</v>
          </cell>
          <cell r="C472" t="str">
            <v>M2</v>
          </cell>
          <cell r="D472">
            <v>19.36</v>
          </cell>
        </row>
        <row r="473">
          <cell r="A473">
            <v>6070001</v>
          </cell>
          <cell r="B473" t="str">
            <v>IHD.23 - FORNECIMENTO E APLICAÇÃO DE GEOMEMBRANA DE PEAD - 1MM DE ESPESSURA</v>
          </cell>
          <cell r="C473" t="str">
            <v>M2</v>
          </cell>
          <cell r="D473">
            <v>37.450000000000003</v>
          </cell>
        </row>
        <row r="474">
          <cell r="A474">
            <v>6070002</v>
          </cell>
          <cell r="B474" t="str">
            <v>IHD.23 - FORNECIMENTO E APLICAÇÃO DE MANTA FORMADA PELA ASSOCIAÇÃO DE UM TECIDO TÉCNICO DE POLIESTER COM FILME DE POLIETILENO DE BAIXA DENSIDADE EM ACORDO COM A NBR12824</v>
          </cell>
          <cell r="C474" t="str">
            <v>M2</v>
          </cell>
          <cell r="D474">
            <v>21.74</v>
          </cell>
        </row>
        <row r="475">
          <cell r="A475">
            <v>6070003</v>
          </cell>
          <cell r="B475" t="str">
            <v>IHD.23 - FORNECIMENTO E APLICAÇÃO DE GEOCOMPOSTO FORMADO POR NÚCLEO TRIDIMENSIONAL, FLEXÍVEL DE FILAMENTO DE POLIPROPILENO, ASSOCIADO ÀS SUAS DUAS SUPERFÍCIES GEOTEXTEIS NÃO TECIDOS</v>
          </cell>
          <cell r="C475" t="str">
            <v>M2</v>
          </cell>
          <cell r="D475">
            <v>37.85</v>
          </cell>
        </row>
        <row r="476">
          <cell r="A476">
            <v>6071000</v>
          </cell>
          <cell r="B476" t="str">
            <v>SERVIÇOS DE LIMPEZA MECÂNICA DOS SISTEMAS DE DRENAGEM (GALERIAS, BOCA DE LOBO, PV, ETC), COM UTILIZAÇÃO DE EQUIPAMENTO COMBINADO HIDROJATO/ SUGADOR</v>
          </cell>
          <cell r="C476" t="str">
            <v>H</v>
          </cell>
          <cell r="D476">
            <v>446.54</v>
          </cell>
        </row>
        <row r="477">
          <cell r="A477">
            <v>6072000</v>
          </cell>
          <cell r="B477" t="str">
            <v>SERVIÇOS DE LIMPEZA MECÂNICA DOS SISTEMAS DE DRENAGEM (GALERIAS, BOCA DE LOBO, PV, ETC), COM UTILIZAÇÃO DE EQUIPAMENTO COMBINADO HIDROJATO/ SUGADOR/ RECICLADOR</v>
          </cell>
          <cell r="C477" t="str">
            <v>H</v>
          </cell>
          <cell r="D477">
            <v>526.75</v>
          </cell>
        </row>
        <row r="478">
          <cell r="A478">
            <v>7000000</v>
          </cell>
          <cell r="B478" t="str">
            <v>GALERIAS MOLDADAS, CÓRREGOS E DRENAGEM</v>
          </cell>
          <cell r="C478">
            <v>0</v>
          </cell>
          <cell r="D478">
            <v>0</v>
          </cell>
        </row>
        <row r="479">
          <cell r="A479">
            <v>7001000</v>
          </cell>
          <cell r="B479" t="str">
            <v>ESCORAMENTO CONTÍNUO DE MADEIRA PARA GALERIAS MOLDADAS, COM REAPROVEITAMENTO</v>
          </cell>
          <cell r="C479" t="str">
            <v>M2</v>
          </cell>
          <cell r="D479">
            <v>128.29</v>
          </cell>
        </row>
        <row r="480">
          <cell r="A480">
            <v>7003000</v>
          </cell>
          <cell r="B480" t="str">
            <v>ESCORAMENTO PARA GALERIAS MOLDADAS UTILIZANDO PERFIS METÁLICOS, COM REAPROVEITAMENTO</v>
          </cell>
          <cell r="C480" t="str">
            <v>.</v>
          </cell>
          <cell r="D480" t="str">
            <v>.</v>
          </cell>
        </row>
        <row r="481">
          <cell r="A481">
            <v>7003001</v>
          </cell>
          <cell r="B481" t="str">
            <v>ESCORAMENTO PARA GALERIAS MOLDADAS, UTILIZANDO PERFIS METÁLICOS, COM REAPROVEITAMENTO - PROFUNDIDADE &lt; OU = 4M, COM BOCA DE 3 À 5M</v>
          </cell>
          <cell r="C481" t="str">
            <v>M2</v>
          </cell>
          <cell r="D481">
            <v>359.17</v>
          </cell>
        </row>
        <row r="482">
          <cell r="A482">
            <v>7003002</v>
          </cell>
          <cell r="B482" t="str">
            <v>ESCORAMENTO PARA GALERIAS MOLDADAS, UTILIZANDO PERFIS METÁLICOS, COM REAPROVEITAMENTO - PROFUNDIDADE &lt; OU = 4M, COM BOCA DE 5 À 8M</v>
          </cell>
          <cell r="C482" t="str">
            <v>M2</v>
          </cell>
          <cell r="D482">
            <v>394.04</v>
          </cell>
        </row>
        <row r="483">
          <cell r="A483">
            <v>7003003</v>
          </cell>
          <cell r="B483" t="str">
            <v>ESCORAMENTO PARA GALERIAS MOLDADAS, UTILIZANDO PERFIS METÁLICOS, COM REAPROVEITAMENTO - PROFUNDIDADE &gt; 4M, &lt; OU = 6M, COM BOCA DE 3 À 5M</v>
          </cell>
          <cell r="C483" t="str">
            <v>M2</v>
          </cell>
          <cell r="D483">
            <v>382.22</v>
          </cell>
        </row>
        <row r="484">
          <cell r="A484">
            <v>7003004</v>
          </cell>
          <cell r="B484" t="str">
            <v>ESCORAMENTO PARA GALERIAS MOLDADAS, UTILIZANDO PERFIS METÁLICOS, COM REAPROVEITAMENTO - PROFUNDIDADE &gt; 4M, &lt; OU = 6M, COM BOCA DE 5 À 8M</v>
          </cell>
          <cell r="C484" t="str">
            <v>M2</v>
          </cell>
          <cell r="D484">
            <v>418.77</v>
          </cell>
        </row>
        <row r="485">
          <cell r="A485">
            <v>7003005</v>
          </cell>
          <cell r="B485" t="str">
            <v>ESCORAMENTO PARA GALERIAS MOLDADAS, UTILIZANDO PERFIS METÁLICOS, COM REAPROVEITAMENTO - PROFUNDIDADE &gt; 6M, &lt; OU = 8M, COM BOCA DE 3 À 5M</v>
          </cell>
          <cell r="C485" t="str">
            <v>M2</v>
          </cell>
          <cell r="D485">
            <v>520.92999999999995</v>
          </cell>
        </row>
        <row r="486">
          <cell r="A486">
            <v>7003006</v>
          </cell>
          <cell r="B486" t="str">
            <v>ESCORAMENTO PARA GALERIAS MOLDADAS, UTILIZANDO PERFIS METÁLICOS, COM REAPROVEITAMENTO - PROFUNDIDADE &gt; 6M, &lt; OU = 8M, COM BOCA DE 5 À 8M</v>
          </cell>
          <cell r="C486" t="str">
            <v>M2</v>
          </cell>
          <cell r="D486">
            <v>590.69000000000005</v>
          </cell>
        </row>
        <row r="487">
          <cell r="A487">
            <v>7005000</v>
          </cell>
          <cell r="B487" t="str">
            <v>PERFIS METÁLICOS PERDIDOS EM ESCORAMENTOS, NO CASO DE IMPOSSIBILIDADE DO REAPROVEITAMENTO PREVISTO NOS ITENS 7.3.</v>
          </cell>
          <cell r="C487" t="str">
            <v>M2</v>
          </cell>
          <cell r="D487">
            <v>354.71</v>
          </cell>
        </row>
        <row r="488">
          <cell r="A488">
            <v>7006000</v>
          </cell>
          <cell r="B488" t="str">
            <v>CIMBRAMENTO EM GALERIA MOLDADA</v>
          </cell>
          <cell r="C488" t="str">
            <v>M3</v>
          </cell>
          <cell r="D488">
            <v>61.67</v>
          </cell>
        </row>
        <row r="489">
          <cell r="A489">
            <v>7007000</v>
          </cell>
          <cell r="B489" t="str">
            <v>FORMA PARA GALERIA MOLDADA</v>
          </cell>
          <cell r="C489" t="str">
            <v>M2</v>
          </cell>
          <cell r="D489">
            <v>64.37</v>
          </cell>
        </row>
        <row r="490">
          <cell r="A490">
            <v>7008000</v>
          </cell>
          <cell r="B490" t="str">
            <v>FORNECIMENTO E APLICAÇÃO DE AÇO CA-25</v>
          </cell>
          <cell r="C490" t="str">
            <v>KG</v>
          </cell>
          <cell r="D490">
            <v>12.06</v>
          </cell>
        </row>
        <row r="491">
          <cell r="A491">
            <v>7009000</v>
          </cell>
          <cell r="B491" t="str">
            <v>FORNECIMENTO E APLICAÇÃO DE AÇO CA-50 - DIÂMETRO &lt; 1/2"</v>
          </cell>
          <cell r="C491" t="str">
            <v>KG</v>
          </cell>
          <cell r="D491">
            <v>10.61</v>
          </cell>
        </row>
        <row r="492">
          <cell r="A492">
            <v>7010000</v>
          </cell>
          <cell r="B492" t="str">
            <v>FORNECIMENTO E APLICAÇÃO DE AÇO CA-50 - DIÂMETRO &gt; OU = 1/2"</v>
          </cell>
          <cell r="C492" t="str">
            <v>KG</v>
          </cell>
          <cell r="D492">
            <v>10.51</v>
          </cell>
        </row>
        <row r="493">
          <cell r="A493">
            <v>7011000</v>
          </cell>
          <cell r="B493" t="str">
            <v>FORNECIMENTO E APLICAÇÃO DE AÇO CA-60</v>
          </cell>
          <cell r="C493" t="str">
            <v>KG</v>
          </cell>
          <cell r="D493">
            <v>11.17</v>
          </cell>
        </row>
        <row r="494">
          <cell r="A494">
            <v>7012000</v>
          </cell>
          <cell r="B494" t="str">
            <v>FORNECIMENTO E APLICAÇÃO DE TELA DE AÇO</v>
          </cell>
          <cell r="C494" t="str">
            <v>KG</v>
          </cell>
          <cell r="D494">
            <v>10.4</v>
          </cell>
        </row>
        <row r="495">
          <cell r="A495">
            <v>7013000</v>
          </cell>
          <cell r="B495" t="str">
            <v>FORNECIMENTO E APLICAÇÃO DE CONCRETO USINADO FCK=10MPA</v>
          </cell>
          <cell r="C495" t="str">
            <v>M3</v>
          </cell>
          <cell r="D495">
            <v>470.26</v>
          </cell>
        </row>
        <row r="496">
          <cell r="A496">
            <v>7014000</v>
          </cell>
          <cell r="B496" t="str">
            <v>FORNECIMENTO E APLICAÇÃO DE CONCRETO USINADO FCK=15,0MPA</v>
          </cell>
          <cell r="C496" t="str">
            <v>M3</v>
          </cell>
          <cell r="D496">
            <v>491.43</v>
          </cell>
        </row>
        <row r="497">
          <cell r="A497">
            <v>7015000</v>
          </cell>
          <cell r="B497" t="str">
            <v>FORNECIMENTO E APLICAÇÃO DE CONCRETO USINADO FCK=20,0MPA</v>
          </cell>
          <cell r="C497" t="str">
            <v>M3</v>
          </cell>
          <cell r="D497">
            <v>514.05999999999995</v>
          </cell>
        </row>
        <row r="498">
          <cell r="A498">
            <v>7016000</v>
          </cell>
          <cell r="B498" t="str">
            <v>FORNECIMENTO E APLICAÇÃO DE CONCRETO USINADO FCK=25MPA</v>
          </cell>
          <cell r="C498" t="str">
            <v>M3</v>
          </cell>
          <cell r="D498">
            <v>537.35</v>
          </cell>
        </row>
        <row r="499">
          <cell r="A499">
            <v>7017000</v>
          </cell>
          <cell r="B499" t="str">
            <v>FORNECIMENTO E APLICAÇÃO DE CONCRETO USINADO FCK=30,0MPA</v>
          </cell>
          <cell r="C499" t="str">
            <v>M3</v>
          </cell>
          <cell r="D499">
            <v>561.79</v>
          </cell>
        </row>
        <row r="500">
          <cell r="A500">
            <v>7018000</v>
          </cell>
          <cell r="B500" t="str">
            <v>ENROCAMENTO DE PEDRA EM TALUDES</v>
          </cell>
          <cell r="C500" t="str">
            <v>M3</v>
          </cell>
          <cell r="D500">
            <v>464.4</v>
          </cell>
        </row>
        <row r="501">
          <cell r="A501">
            <v>7019000</v>
          </cell>
          <cell r="B501" t="str">
            <v>BARBACANS DE TUBOS DE PVC - DIÂMETRO 4"</v>
          </cell>
          <cell r="C501" t="str">
            <v>UN</v>
          </cell>
          <cell r="D501">
            <v>58.03</v>
          </cell>
        </row>
        <row r="502">
          <cell r="A502">
            <v>7020000</v>
          </cell>
          <cell r="B502" t="str">
            <v>MURO DE ARRIMO DE RACHÃO COM ARGAMASSA DE CIMENTO E AREIA 1:3</v>
          </cell>
          <cell r="C502" t="str">
            <v>M3</v>
          </cell>
          <cell r="D502">
            <v>778.1</v>
          </cell>
        </row>
        <row r="503">
          <cell r="A503">
            <v>7022000</v>
          </cell>
          <cell r="B503" t="str">
            <v>DESASSOREAMENTO, LIMPEZA E REMOÇÃO DE MATERIAL DE GALERIA MOLDADA</v>
          </cell>
          <cell r="C503" t="str">
            <v>M3</v>
          </cell>
          <cell r="D503">
            <v>214.89</v>
          </cell>
        </row>
        <row r="504">
          <cell r="A504">
            <v>7023000</v>
          </cell>
          <cell r="B504" t="str">
            <v>IN.14 - FORNECIMENTO E COLOCAÇÃO DE GABIÃO TIPO CAIXA, H = 0,50 M, DE MALHA 8 X 10CM, GALVANIZADO, DE FIO Ø = 2,7MM</v>
          </cell>
          <cell r="C504" t="str">
            <v>M3</v>
          </cell>
          <cell r="D504">
            <v>924.22</v>
          </cell>
        </row>
        <row r="505">
          <cell r="A505">
            <v>7024000</v>
          </cell>
          <cell r="B505" t="str">
            <v>IN.14 - FORNECIMENTO E COLOCAÇÃO DE GABIÃO TIPO CAIXA, H = 1,00M, DE MALHA 8 X 10CM, GALVANIZADO, DE FIO Ø = 2,7MM</v>
          </cell>
          <cell r="C505" t="str">
            <v>M3</v>
          </cell>
          <cell r="D505">
            <v>780.62</v>
          </cell>
        </row>
        <row r="506">
          <cell r="A506">
            <v>7025000</v>
          </cell>
          <cell r="B506" t="str">
            <v>IN.14 - FORNECIMENTO E COLOCAÇÃO DE GABIÃO TIPO CAIXA, H = 0,50M, DE MALHA 8 X 10CM, GALVANIZADO E REVESTIDO EM PVC, DE FIO Ø = 2,4MM</v>
          </cell>
          <cell r="C506" t="str">
            <v>M3</v>
          </cell>
          <cell r="D506">
            <v>945.11</v>
          </cell>
        </row>
        <row r="507">
          <cell r="A507">
            <v>7026000</v>
          </cell>
          <cell r="B507" t="str">
            <v>IN.14 - FORNECIMENTO E COLOCAÇÃO DE GABIÃO TIPO CAIXA, H = 1,00M, DE MALHA 8 X 10CM, GALVANIZADO E REVESTIDO EM PVC, DE FIO Ø = 2,4MM</v>
          </cell>
          <cell r="C507" t="str">
            <v>M3</v>
          </cell>
          <cell r="D507">
            <v>801.52</v>
          </cell>
        </row>
        <row r="508">
          <cell r="A508">
            <v>7030000</v>
          </cell>
          <cell r="B508" t="str">
            <v>IN.14 - FORNECIMENTO  E COLOCAÇÃO DE GABIÃO TIPO COLCHÃO RENO, H = 0,17M, DE MALHA 6 X 8CM, GALVANIZADO, REVESTIDO EM PVC, DE FIO Ø = 2,0MM</v>
          </cell>
          <cell r="C508" t="str">
            <v>M2</v>
          </cell>
          <cell r="D508">
            <v>255.39</v>
          </cell>
        </row>
        <row r="509">
          <cell r="A509">
            <v>7031000</v>
          </cell>
          <cell r="B509" t="str">
            <v>IN.14 - FORNECIMENTO  E COLOCAÇÃO DE GABIÃO TIPO COLCHÃO RENO, H = 0,23M, DE MALHA 6 X 8CM, GALVANIZADO, REVESTIDO EM PVC, DE FIO Ø = 2,0MM</v>
          </cell>
          <cell r="C509" t="str">
            <v>M2</v>
          </cell>
          <cell r="D509">
            <v>297.86</v>
          </cell>
        </row>
        <row r="510">
          <cell r="A510">
            <v>7032000</v>
          </cell>
          <cell r="B510" t="str">
            <v>IN.14 - FORNECIMENTO E COLOCAÇÃO DE GABIÃO TIPO COLCHÃO RENO, H = 0,30M, DE MALHA 6 X 8CM, GALVANIZADO, REVESTIDO EM PVC, DE FIO Ø = 2,0MM</v>
          </cell>
          <cell r="C510" t="str">
            <v>M2</v>
          </cell>
          <cell r="D510">
            <v>326.13</v>
          </cell>
        </row>
        <row r="511">
          <cell r="A511">
            <v>7034000</v>
          </cell>
          <cell r="B511" t="str">
            <v>FORNECIMENTO E COLOCAÇÃO DE GABIÃO TIPO SACO, D = 0,65M, DE MALHA 8 X 10CM, GALVANIZADO, REVESTIDO EM PVC, DE FIO Ø = 2,4MM</v>
          </cell>
          <cell r="C511" t="str">
            <v>M3</v>
          </cell>
          <cell r="D511">
            <v>760.67</v>
          </cell>
        </row>
        <row r="512">
          <cell r="A512">
            <v>7035000</v>
          </cell>
          <cell r="B512" t="str">
            <v>ESGOTAMENTO D'ÁGUA COM BOMBA SUBMERSA - POTÊNCIA ATÉ 5HP</v>
          </cell>
          <cell r="C512" t="str">
            <v>HPXH</v>
          </cell>
          <cell r="D512">
            <v>2.06</v>
          </cell>
        </row>
        <row r="513">
          <cell r="A513">
            <v>7040001</v>
          </cell>
          <cell r="B513" t="str">
            <v>FORNECIMENTO E COLOCAÇÃO DE MANTA GEOTÊXTIL COM RESISTÊNCIA À TRAÇÃO LONGITUDINAL DE 7KN/M E TRAÇÃO TRANSVERSAL DE 6KN/M EM JUNTA DE DILATAÇÃO</v>
          </cell>
          <cell r="C513" t="str">
            <v>M2</v>
          </cell>
          <cell r="D513">
            <v>13.3</v>
          </cell>
        </row>
        <row r="514">
          <cell r="A514">
            <v>7040002</v>
          </cell>
          <cell r="B514" t="str">
            <v>FORNECIMENTO E COLOCAÇÃO DE MANTA GEOTÊXTIL COM RESISTÊNCIA À TRAÇÃO LONGITUDINAL DE 8KN/M E TRAÇÃO TRANSVERSAL DE 7KN/M EM JUNTA DE DILATAÇÃO</v>
          </cell>
          <cell r="C514" t="str">
            <v>M2</v>
          </cell>
          <cell r="D514">
            <v>14.07</v>
          </cell>
        </row>
        <row r="515">
          <cell r="A515">
            <v>7040003</v>
          </cell>
          <cell r="B515" t="str">
            <v>FORNECIMENTO E COLOCAÇÃO DE MANTA GEOTÊXTIL COM RESISTÊNCIA À TRAÇÃO LONGITUDINAL DE 9KN/M E TRAÇÃO TRANSVERSAL DE 8KN/M EM JUNTA DE DILATAÇÃO</v>
          </cell>
          <cell r="C515" t="str">
            <v>M2</v>
          </cell>
          <cell r="D515">
            <v>14.98</v>
          </cell>
        </row>
        <row r="516">
          <cell r="A516">
            <v>7040004</v>
          </cell>
          <cell r="B516" t="str">
            <v>FORNECIMENTO E COLOCAÇÃO DE MANTA GEOTÊXTIL COM RESISTÊNCIA À TRAÇÃO LONGITUDINAL DE 10KN/M E TRAÇÃO TRANSVERSAL DE 9KN/M EM JUNTA DE DILATAÇÃO</v>
          </cell>
          <cell r="C516" t="str">
            <v>M2</v>
          </cell>
          <cell r="D516">
            <v>16.07</v>
          </cell>
        </row>
        <row r="517">
          <cell r="A517">
            <v>7040005</v>
          </cell>
          <cell r="B517" t="str">
            <v>FORNECIMENTO E COLOCAÇÃO DE MANTA GEOTÊXTIL COM RESISTÊNCIA À TRAÇÃO LONGITUDINAL DE 14KN/M E TRAÇÃO TRANSVERSAL DE 12KN/M EM JUNTA DE DILATAÇÃO</v>
          </cell>
          <cell r="C517" t="str">
            <v>M2</v>
          </cell>
          <cell r="D517">
            <v>17.260000000000002</v>
          </cell>
        </row>
        <row r="518">
          <cell r="A518">
            <v>7040006</v>
          </cell>
          <cell r="B518" t="str">
            <v>FORNECIMENTO E COLOCAÇÃO DE MANTA GEOTÊXTIL COM RESISTÊNCIA À TRAÇÃO LONGITUDINAL DE 16KN/M E TRAÇÃO TRANSVERSAL DE 14KN/M EM JUNTA DE DILATAÇÃO</v>
          </cell>
          <cell r="C518" t="str">
            <v>M2</v>
          </cell>
          <cell r="D518">
            <v>18.68</v>
          </cell>
        </row>
        <row r="519">
          <cell r="A519">
            <v>7040007</v>
          </cell>
          <cell r="B519" t="str">
            <v>FORNECIMENTO E COLOCAÇÃO DE MANTA GEOTÊXTIL COM RESISTÊNCIA À TRAÇÃO LONGITUDINAL DE 21KN/M E TRAÇÃO TRANSVERSAL DE 19KN/M EM JUNTA DE DILATAÇÃO</v>
          </cell>
          <cell r="C519" t="str">
            <v>M2</v>
          </cell>
          <cell r="D519">
            <v>21.63</v>
          </cell>
        </row>
        <row r="520">
          <cell r="A520">
            <v>7040008</v>
          </cell>
          <cell r="B520" t="str">
            <v>FORNECIMENTO E COLOCAÇÃO DE MANTA GEOTÊXTIL COM RESISTÊNCIA À TRAÇÃO LONGITUDINAL DE 26KN/M E TRAÇÃO TRANSVERSAL DE 23KN/M EM JUNTA DE DILATAÇÃO</v>
          </cell>
          <cell r="C520" t="str">
            <v>M2</v>
          </cell>
          <cell r="D520">
            <v>22.31</v>
          </cell>
        </row>
        <row r="521">
          <cell r="A521">
            <v>7040009</v>
          </cell>
          <cell r="B521" t="str">
            <v>FORNECIMENTO E COLOCAÇÃO DE MANTA GEOTÊXTIL COM RESISTÊNCIA À TRAÇÃO LONGITUDINAL DE 31KN/M E TRAÇÃO TRANSVERSAL DE 27KN/M EM JUNTA DE DILATAÇÃO</v>
          </cell>
          <cell r="C521" t="str">
            <v>M2</v>
          </cell>
          <cell r="D521">
            <v>27.93</v>
          </cell>
        </row>
        <row r="522">
          <cell r="A522">
            <v>7101001</v>
          </cell>
          <cell r="B522" t="str">
            <v>FORNECIMENTO DE ADUELA PRÉ-FABRICADA EM CONCRETO ARMADO, SEÇÃO 1,50 X 1,50 X 0,15 – H ATERRO = 1,00 A 2,50 M – LINHA SIMPLES (BSCC), DIMENSIONADA PARA SOBRECARGA DE TRABALHO TB 45</v>
          </cell>
          <cell r="C522" t="str">
            <v>UN</v>
          </cell>
          <cell r="D522">
            <v>3136.37</v>
          </cell>
        </row>
        <row r="523">
          <cell r="A523">
            <v>7101002</v>
          </cell>
          <cell r="B523" t="str">
            <v>FORNECIMENTO DE ADUELA PRÉ-FABRICADA EM CONCRETO ARMADO, SEÇÃO 2,00 X 1,50 X 0,15 – H ATERRO = 1,00 A 2,50 M – LINHA SIMPLES (BSCC), DIMENSIONADA PARA SOBRECARGA DE TRABALHO TB 45</v>
          </cell>
          <cell r="C523" t="str">
            <v>UN</v>
          </cell>
          <cell r="D523">
            <v>3561.33</v>
          </cell>
        </row>
        <row r="524">
          <cell r="A524">
            <v>7101003</v>
          </cell>
          <cell r="B524" t="str">
            <v>FORNECIMENTO DE ADUELA PRÉ-FABRICADA EM CONCRETO ARMADO, SEÇÃO 2,00 X 2,00 X 0,15 – H ATERRO = 1,00 A 2,50 M – LINHA SIMPLES (BSCC), DIMENSIONADA PARA SOBRECARGA DE TRABALHO TB 45</v>
          </cell>
          <cell r="C524" t="str">
            <v>UN</v>
          </cell>
          <cell r="D524">
            <v>3972.36</v>
          </cell>
        </row>
        <row r="525">
          <cell r="A525">
            <v>7101005</v>
          </cell>
          <cell r="B525" t="str">
            <v>FORNECIMENTO DE ADUELA PRÉ-FABRICADA EM CONCRETO ARMADO, SEÇÃO 2,50 X 2,00 X 0,15 – H ATERRO = 1,00 A 2,50 M – LINHA SIMPLES (BSCC), DIMENSIONADA PARA SOBRECARGA DE TRABALHO TB 45</v>
          </cell>
          <cell r="C525" t="str">
            <v>UN</v>
          </cell>
          <cell r="D525">
            <v>4690.28</v>
          </cell>
        </row>
        <row r="526">
          <cell r="A526">
            <v>7101006</v>
          </cell>
          <cell r="B526" t="str">
            <v>FORNECIMENTO DE ADUELA PRÉ-FABRICADA EM CONCRETO ARMADO, SEÇÃO 2,50 X 2,50 X 0,15 – H ATERRO = 1,00 A 2,50 M – LINHA SIMPLES (BSCC), DIMENSIONADA PARA SOBRECARGA DE TRABALHO TB 45</v>
          </cell>
          <cell r="C526" t="str">
            <v>UN</v>
          </cell>
          <cell r="D526">
            <v>4744.66</v>
          </cell>
        </row>
        <row r="527">
          <cell r="A527">
            <v>7101007</v>
          </cell>
          <cell r="B527" t="str">
            <v>FORNECIMENTO DE ADUELA PRÉ-FABRICADA EM CONCRETO ARMADO, SEÇÃO 3,00 X 2,00 X 0,20 – H ATERRO = 1,00 A 2,50 M – LINHA SIMPLES (BSCC), DIMENSIONADA PARA SOBRECARGA DE TRABALHO TB 45</v>
          </cell>
          <cell r="C527" t="str">
            <v>UN</v>
          </cell>
          <cell r="D527">
            <v>6533.3</v>
          </cell>
        </row>
        <row r="528">
          <cell r="A528">
            <v>7101008</v>
          </cell>
          <cell r="B528" t="str">
            <v>FORNECIMENTO DE ADUELA PRÉ-FABRICADA EM CONCRETO ARMADO, SEÇÃO 3,00 X 2,50 X 0,20 – H ATERRO = 1,00 A 2,50 M – LINHA SIMPLES (BSCC), DIMENSIONADA PARA SOBRECARGA DE TRABALHO TB 45</v>
          </cell>
          <cell r="C528" t="str">
            <v>UN</v>
          </cell>
          <cell r="D528">
            <v>7084.89</v>
          </cell>
        </row>
        <row r="529">
          <cell r="A529">
            <v>7101009</v>
          </cell>
          <cell r="B529" t="str">
            <v>FORNECIMENTO DE ADUELA PRÉ-FABRICADA EM CONCRETO ARMADO, SEÇÃO 3,00 X 3,00 X 0,20 – H ATERRO = 1,00 A 2,50 M – LINHA SIMPLES (BSCC), DIMENSIONADA PARA SOBRECARGA DE TRABALHO TB 45</v>
          </cell>
          <cell r="C529" t="str">
            <v>UN</v>
          </cell>
          <cell r="D529">
            <v>7717.89</v>
          </cell>
        </row>
        <row r="530">
          <cell r="A530">
            <v>7102001</v>
          </cell>
          <cell r="B530" t="str">
            <v>LANÇAMENTO E ASSENTAMENTO DE ADUELAS PRÉ-FABRICADAS EM CONCRETO ARMADO, SEÇÃO 1,50 X 1,50 X 0,15 – H ATERRO = 1,00 A 2,50 M – LINHA SIMPLES (BSCC), DIMENSIONADA PARA SOBRECARGA DE TRABALHO TB 45</v>
          </cell>
          <cell r="C530" t="str">
            <v>M</v>
          </cell>
          <cell r="D530">
            <v>485.06</v>
          </cell>
        </row>
        <row r="531">
          <cell r="A531">
            <v>7102002</v>
          </cell>
          <cell r="B531" t="str">
            <v>LANÇAMENTO E ASSENTAMENTO DE ADUELAS PRÉ-FABRICADAS EM CONCRETO ARMADO, SEÇÃO 2,00 X 1,50 X 0,15 – H ATERRO = 1,00 A 2,50 M – LINHA SIMPLES (BSCC), DIMENSIONADA PARA SOBRECARGA DE TRABALHO TB 45</v>
          </cell>
          <cell r="C531" t="str">
            <v>M</v>
          </cell>
          <cell r="D531">
            <v>544.69000000000005</v>
          </cell>
        </row>
        <row r="532">
          <cell r="A532">
            <v>7102003</v>
          </cell>
          <cell r="B532" t="str">
            <v>LANÇAMENTO E ASSENTAMENTO DE ADUELAS PRÉ-FABRICADAS EM CONCRETO ARMADO, SEÇÃO 2,00 X 2,00 X 0,15 – H ATERRO = 1,00 A 2,50 M – LINHA SIMPLES (BSCC), DIMENSIONADA PARA SOBRECARGA DE TRABALHO TB 45</v>
          </cell>
          <cell r="C532" t="str">
            <v>M</v>
          </cell>
          <cell r="D532">
            <v>544.69000000000005</v>
          </cell>
        </row>
        <row r="533">
          <cell r="A533">
            <v>7102004</v>
          </cell>
          <cell r="B533" t="str">
            <v>LANÇAMENTO E ASSENTAMENTO DE ADUELAS PRÉ-FABRICADAS EM CONCRETO ARMADO, SEÇÃO 2,50 X 2,00 X 0,15 – H ATERRO = 1,00 A 2,50 M – LINHA SIMPLES (BSCC), DIMENSIONADA PARA SOBRECARGA DE TRABALHO TB 45</v>
          </cell>
          <cell r="C533" t="str">
            <v>M</v>
          </cell>
          <cell r="D533">
            <v>604.04</v>
          </cell>
        </row>
        <row r="534">
          <cell r="A534">
            <v>7102005</v>
          </cell>
          <cell r="B534" t="str">
            <v>LANÇAMENTO E ASSENTAMENTO DE ADUELAS PRÉ-FABRICADAS EM CONCRETO ARMADO, SEÇÃO 2,50 X 2,50 X 0,15 – H ATERRO = 1,00 A 2,50 M – LINHA SIMPLES (BSCC), DIMENSIONADA PARA SOBRECARGA DE TRABALHO TB 45</v>
          </cell>
          <cell r="C534" t="str">
            <v>M</v>
          </cell>
          <cell r="D534">
            <v>604.04</v>
          </cell>
        </row>
        <row r="535">
          <cell r="A535">
            <v>7102006</v>
          </cell>
          <cell r="B535" t="str">
            <v>LANÇAMENTO E ASSENTAMENTO DE ADUELAS PRÉ-FABRICADAS EM CONCRETO ARMADO, SEÇÃO 3,00 X 2,00 X 0,20 – H ATERRO = 1,00 A 2,50 M – LINHA SIMPLES (BSCC), DIMENSIONADA PARA SOBRECARGA DE TRABALHO TB 45</v>
          </cell>
          <cell r="C535" t="str">
            <v>M</v>
          </cell>
          <cell r="D535">
            <v>639.46</v>
          </cell>
        </row>
        <row r="536">
          <cell r="A536">
            <v>7102007</v>
          </cell>
          <cell r="B536" t="str">
            <v>LANÇAMENTO E ASSENTAMENTO DE ADUELAS PRÉ-FABRICADAS EM CONCRETO ARMADO, SEÇÃO 3,00 X 2,50 X 0,20 – H ATERRO = 1,00 A 2,50 M – LINHA SIMPLES (BSCC), DIMENSIONADA PARA SOBRECARGA DE TRABALHO TB 45</v>
          </cell>
          <cell r="C536" t="str">
            <v>M</v>
          </cell>
          <cell r="D536">
            <v>338.1</v>
          </cell>
        </row>
        <row r="537">
          <cell r="A537">
            <v>7102008</v>
          </cell>
          <cell r="B537" t="str">
            <v>LANÇAMENTO E ASSENTAMENTO DE ADUELAS PRÉ-FABRICADAS EM CONCRETO ARMADO, SEÇÃO 3,00 X 3,00 X 0,20 – H ATERRO = 1,00 A 2,50 M – LINHA SIMPLES (BSCC), DIMENSIONADA PARA SOBRECARGA DE TRABALHO TB 45</v>
          </cell>
          <cell r="C537" t="str">
            <v>M</v>
          </cell>
          <cell r="D537">
            <v>338.1</v>
          </cell>
        </row>
        <row r="538">
          <cell r="A538">
            <v>7103001</v>
          </cell>
          <cell r="B538" t="str">
            <v>FORNECIMENTO DE CANAL U PRÉ-FABRICADO EM CONCRETO ARMADO  1,50 X 1,50 X 0,15 - TB 45</v>
          </cell>
          <cell r="C538" t="str">
            <v>UN</v>
          </cell>
          <cell r="D538">
            <v>2463.73</v>
          </cell>
        </row>
        <row r="539">
          <cell r="A539">
            <v>7103002</v>
          </cell>
          <cell r="B539" t="str">
            <v>FORNECIMENTO DE CANAL U PRÉ-FABRICADO EM CONCRETO ARMADO 2,00 X 1,50 X 0,15 - TB 45</v>
          </cell>
          <cell r="C539" t="str">
            <v>UN</v>
          </cell>
          <cell r="D539">
            <v>2709.85</v>
          </cell>
        </row>
        <row r="540">
          <cell r="A540">
            <v>7103003</v>
          </cell>
          <cell r="B540" t="str">
            <v>FORNECIMENTO DE CANAL U PRÉ-FABRICADO EM CONCRETO ARMADO 2,00 X 2,00 X 0,20 - TB 45</v>
          </cell>
          <cell r="C540" t="str">
            <v>UN</v>
          </cell>
          <cell r="D540">
            <v>4273.18</v>
          </cell>
        </row>
        <row r="541">
          <cell r="A541">
            <v>7103004</v>
          </cell>
          <cell r="B541" t="str">
            <v>FORNECIMENTO DE CANAL U PRÉ-FABRICADO EM CONCRETO ARMADO 2,50 X 1,50 X 0,20 - TB 45</v>
          </cell>
          <cell r="C541" t="str">
            <v>UN</v>
          </cell>
          <cell r="D541">
            <v>3960.1</v>
          </cell>
        </row>
        <row r="542">
          <cell r="A542">
            <v>7103005</v>
          </cell>
          <cell r="B542" t="str">
            <v>FORNECIMENTO DE CANAL U PRÉ-FABRICADO EM CONCRETO ARMADO 2,50 X 2,00 X 0,20 - TB 45</v>
          </cell>
          <cell r="C542" t="str">
            <v>UN</v>
          </cell>
          <cell r="D542">
            <v>4594.07</v>
          </cell>
        </row>
        <row r="543">
          <cell r="A543">
            <v>7103006</v>
          </cell>
          <cell r="B543" t="str">
            <v>FORNECIMENTO DE CANAL U PRÉ-FABRICADO EM CONCRETO ARMADO 2,50 X 2,50 X 0,20 - TB 45</v>
          </cell>
          <cell r="C543" t="str">
            <v>UN</v>
          </cell>
          <cell r="D543">
            <v>5244.69</v>
          </cell>
        </row>
        <row r="544">
          <cell r="A544">
            <v>7103007</v>
          </cell>
          <cell r="B544" t="str">
            <v>FORNECIMENTO DE CANAL U PRÉ-FABRICADO EM CONCRETO ARMADO 3,00 X 1,50 X 0,20 - TB 45</v>
          </cell>
          <cell r="C544" t="str">
            <v>UN</v>
          </cell>
          <cell r="D544">
            <v>4279.6000000000004</v>
          </cell>
        </row>
        <row r="545">
          <cell r="A545">
            <v>7103008</v>
          </cell>
          <cell r="B545" t="str">
            <v>FORNECIMENTO DE CANAL U PRÉ-FABRICADO EM CONCRETO ARMADO 3,00 X 2,00 X 0,20 COM ARRANQUES - TB 45</v>
          </cell>
          <cell r="C545" t="str">
            <v>UN</v>
          </cell>
          <cell r="D545">
            <v>4930.22</v>
          </cell>
        </row>
        <row r="546">
          <cell r="A546">
            <v>7103009</v>
          </cell>
          <cell r="B546" t="str">
            <v>FORNECIMENTO DE CANAL U PRÉ-FABRICADO EM CONCRETO ARMADO 3,00 X 2,50 X 0,25 - TB 45</v>
          </cell>
          <cell r="C546" t="str">
            <v>UN</v>
          </cell>
          <cell r="D546">
            <v>6668.67</v>
          </cell>
        </row>
        <row r="547">
          <cell r="A547">
            <v>7103010</v>
          </cell>
          <cell r="B547" t="str">
            <v>FORNECIMENTO DE CANAL U PRÉ-FABRICADO EM CONCRETO ARMADO 4,00 X 2,50 X 0,25 COM ARRANQUES - TB 45</v>
          </cell>
          <cell r="C547" t="str">
            <v>UN</v>
          </cell>
          <cell r="D547">
            <v>7496.02</v>
          </cell>
        </row>
        <row r="548">
          <cell r="A548">
            <v>7103011</v>
          </cell>
          <cell r="B548" t="str">
            <v>FORNECIMENTO DE CANAL U PRÉ-FABRICADO EM CONCRETO ARMADO 4,00 X 3,00 X 0,25 COM ARRANQUES - TB 45</v>
          </cell>
          <cell r="C548" t="str">
            <v>UN</v>
          </cell>
          <cell r="D548">
            <v>8238.9500000000007</v>
          </cell>
        </row>
        <row r="549">
          <cell r="A549">
            <v>7103012</v>
          </cell>
          <cell r="B549" t="str">
            <v>FORNECIMENTO DE CANAL U PRÉ-FABRICADO EM CONCRETO ARMADO 5,00 X 1,00 X 0,25 COM ARRANQUES - TB 45</v>
          </cell>
          <cell r="C549" t="str">
            <v>UN</v>
          </cell>
          <cell r="D549">
            <v>7215.66</v>
          </cell>
        </row>
        <row r="550">
          <cell r="A550">
            <v>7103013</v>
          </cell>
          <cell r="B550" t="str">
            <v>FORNECIMENTO DE CANAL U PRÉ-FABRICADO EM CONCRETO ARMADO 5,00 X 2,50 X 0,25 COM ARRANQUES - TB 45</v>
          </cell>
          <cell r="C550" t="str">
            <v>UN</v>
          </cell>
          <cell r="D550">
            <v>9627.4599999999991</v>
          </cell>
        </row>
        <row r="551">
          <cell r="A551">
            <v>7103014</v>
          </cell>
          <cell r="B551" t="str">
            <v>FORNECIMENTO DE CANAL U PRÉ-FABRICADO EM CONCRETO ARMADO 5,00 X 3,00 X 0,25 COM ARRANQUES - TB 45</v>
          </cell>
          <cell r="C551" t="str">
            <v>UN</v>
          </cell>
          <cell r="D551">
            <v>10967.82</v>
          </cell>
        </row>
        <row r="552">
          <cell r="A552">
            <v>7103015</v>
          </cell>
          <cell r="B552" t="str">
            <v>ENSAIO TRIAXIAL ADENSADO DRENADO (CD) RSAT (SIGMA3 = 100 KPA, SIGMA3 = 300 KPA OU SIGMA3 = 800 KPA)</v>
          </cell>
          <cell r="C552" t="str">
            <v>UN</v>
          </cell>
          <cell r="D552">
            <v>17137.77</v>
          </cell>
        </row>
        <row r="553">
          <cell r="A553">
            <v>7104001</v>
          </cell>
          <cell r="B553" t="str">
            <v>LANÇAMENTO E ASSENTAMENTO DE CANAL U PRÉ-FABRICADAS EM CONCRETO ARMADO  1,50 X 1,50 X 0,15 - TB 45</v>
          </cell>
          <cell r="C553" t="str">
            <v>M</v>
          </cell>
          <cell r="D553">
            <v>474.94</v>
          </cell>
        </row>
        <row r="554">
          <cell r="A554">
            <v>7104002</v>
          </cell>
          <cell r="B554" t="str">
            <v>LANÇAMENTO E ASSENTAMENTO DE CANAL U PRÉ-FABRICADAS EM CONCRETO ARMADO 2,00 X 1,50 X 0,15 - TB 45</v>
          </cell>
          <cell r="C554" t="str">
            <v>M</v>
          </cell>
          <cell r="D554">
            <v>474.94</v>
          </cell>
        </row>
        <row r="555">
          <cell r="A555">
            <v>7104003</v>
          </cell>
          <cell r="B555" t="str">
            <v>LANÇAMENTO E ASSENTAMENTO DE CANAL U PRÉ-FABRICADAS EM CONCRETO ARMADO 2,00 X 2,00 X 0,20 - TB 45</v>
          </cell>
          <cell r="C555" t="str">
            <v>M</v>
          </cell>
          <cell r="D555">
            <v>474.94</v>
          </cell>
        </row>
        <row r="556">
          <cell r="A556">
            <v>7104004</v>
          </cell>
          <cell r="B556" t="str">
            <v>LANÇAMENTO E ASSENTAMENTO DE CANAL U PRÉ-FABRICADAS EM CONCRETO ARMADO 2,50 X 1,50 X 0,20 - TB 45</v>
          </cell>
          <cell r="C556" t="str">
            <v>M</v>
          </cell>
          <cell r="D556">
            <v>569.65</v>
          </cell>
        </row>
        <row r="557">
          <cell r="A557">
            <v>7104005</v>
          </cell>
          <cell r="B557" t="str">
            <v>LANÇAMENTO E ASSENTAMENTO DE CANAL U PRÉ-FABRICADAS EM CONCRETO ARMADO 2,50 X 2,00 X 0,20 - TB 45</v>
          </cell>
          <cell r="C557" t="str">
            <v>M</v>
          </cell>
          <cell r="D557">
            <v>582.84</v>
          </cell>
        </row>
        <row r="558">
          <cell r="A558">
            <v>7104006</v>
          </cell>
          <cell r="B558" t="str">
            <v>LANÇAMENTO E ASSENTAMENTO DE CANAL U PRÉ-FABRICADAS EM CONCRETO ARMADO 2,50 X 2,50 X 0,20 - TB 45</v>
          </cell>
          <cell r="C558" t="str">
            <v>M
M</v>
          </cell>
          <cell r="D558">
            <v>588.34</v>
          </cell>
        </row>
        <row r="559">
          <cell r="A559">
            <v>7104007</v>
          </cell>
          <cell r="B559" t="str">
            <v>LANÇAMENTO E ASSENTAMENTO DE CANAL U PRÉ-FABRICADAS EM CONCRETO ARMADO 3,00 X 1,50 X 0,20 - TB 45</v>
          </cell>
          <cell r="C559" t="str">
            <v>M</v>
          </cell>
          <cell r="D559">
            <v>578.12</v>
          </cell>
        </row>
        <row r="560">
          <cell r="A560">
            <v>7104008</v>
          </cell>
          <cell r="B560" t="str">
            <v>LANÇAMENTO E ASSENTAMENTO DE CANAL U PRÉ-FABRICADAS EM CONCRETO ARMADO 3,00 X 2,00 X 0,20 COM ARRANQUES - TB 45</v>
          </cell>
          <cell r="C560" t="str">
            <v>M</v>
          </cell>
          <cell r="D560">
            <v>587.9</v>
          </cell>
        </row>
        <row r="561">
          <cell r="A561">
            <v>7104009</v>
          </cell>
          <cell r="B561" t="str">
            <v>LANÇAMENTO E ASSENTAMENTO DE CANAL U PRÉ-FABRICADAS EM CONCRETO ARMADO 3,00 X 2,50 X 0,25 - TB 45</v>
          </cell>
          <cell r="C561" t="str">
            <v>M</v>
          </cell>
          <cell r="D561">
            <v>589.12</v>
          </cell>
        </row>
        <row r="562">
          <cell r="A562">
            <v>7104010</v>
          </cell>
          <cell r="B562" t="str">
            <v>LANÇAMENTO E ASSENTAMENTO DE CANAL U PRÉ-FABRICADAS EM CONCRETO ARMADO 4,00 X 2,50 X 0,25 COM ARRANQUES - TB 45</v>
          </cell>
          <cell r="C562" t="str">
            <v>M</v>
          </cell>
          <cell r="D562">
            <v>615.95000000000005</v>
          </cell>
        </row>
        <row r="563">
          <cell r="A563">
            <v>7104011</v>
          </cell>
          <cell r="B563" t="str">
            <v>LANÇAMENTO E ASSENTAMENTO DE CANAL U PRÉ-FABRICADAS EM CONCRETO ARMADO 4,00 X 3,00 X 0,25 COM ARRANQUES - TB 45</v>
          </cell>
          <cell r="C563" t="str">
            <v>M</v>
          </cell>
          <cell r="D563">
            <v>607.4</v>
          </cell>
        </row>
        <row r="564">
          <cell r="A564">
            <v>7104012</v>
          </cell>
          <cell r="B564" t="str">
            <v>LANÇAMENTO E ASSENTAMENTO DE CANAL U PRÉ-FABRICADAS EM CONCRETO ARMADO 5,00 X 1,00 X 0,25 COM ARRANQUES - TB 45</v>
          </cell>
          <cell r="C564" t="str">
            <v>M</v>
          </cell>
          <cell r="D564">
            <v>600.92999999999995</v>
          </cell>
        </row>
        <row r="565">
          <cell r="A565">
            <v>7104013</v>
          </cell>
          <cell r="B565" t="str">
            <v>LANÇAMENTO E ASSENTAMENTO DE CANAL U PRÉ-FABRICADAS EM CONCRETO ARMADO 5,00 X 2,50 X 0,25 COM ARRANQUES - TB 45</v>
          </cell>
          <cell r="C565" t="str">
            <v>M</v>
          </cell>
          <cell r="D565">
            <v>324.56</v>
          </cell>
        </row>
        <row r="566">
          <cell r="A566">
            <v>7104014</v>
          </cell>
          <cell r="B566" t="str">
            <v>LANÇAMENTO E ASSENTAMENTO DE CANAL U PRÉ-FABRICADAS EM CONCRETO ARMADO 5,00 X 3,00 X 0,25 COM ARRANQUES - TB 45</v>
          </cell>
          <cell r="C566" t="str">
            <v>M</v>
          </cell>
          <cell r="D566">
            <v>321.57</v>
          </cell>
        </row>
        <row r="567">
          <cell r="A567">
            <v>7104015</v>
          </cell>
          <cell r="B567" t="str">
            <v>LANÇAMENTO E ASSENTAMENTO DE CANAL U PRÉ-FABRICADAS EM CONCRETO ARMADO 6,00 X 3,00 X 0,30 COM ARRANQUES - TB 45</v>
          </cell>
          <cell r="C567" t="str">
            <v>M</v>
          </cell>
          <cell r="D567">
            <v>334.64</v>
          </cell>
        </row>
        <row r="568">
          <cell r="A568">
            <v>7107001</v>
          </cell>
          <cell r="B568" t="str">
            <v>IN.10 - EXECUÇÃO DE VALETA DE PROTEÇÃO DE ATERRO COM REVESTIMENTO EM CONCRETO (0,75 M3/M)</v>
          </cell>
          <cell r="C568" t="str">
            <v>M</v>
          </cell>
          <cell r="D568">
            <v>158.99</v>
          </cell>
        </row>
        <row r="569">
          <cell r="A569">
            <v>7107002</v>
          </cell>
          <cell r="B569" t="str">
            <v>IN.11 - EXECUÇÃO DE VALETA DE PROTEÇÃO DE CORTE (0,75 M3/M)</v>
          </cell>
          <cell r="C569" t="str">
            <v>M</v>
          </cell>
          <cell r="D569">
            <v>58.73</v>
          </cell>
        </row>
        <row r="570">
          <cell r="A570">
            <v>7107003</v>
          </cell>
          <cell r="B570" t="str">
            <v>IN.12 - EXECUÇÃO DE VALETA DE PROTEÇÃO DE CORTE COM REVESTIMENTO EM CONCRETO (0,75 M3/M)</v>
          </cell>
          <cell r="C570" t="str">
            <v>M</v>
          </cell>
          <cell r="D570">
            <v>158.99</v>
          </cell>
        </row>
        <row r="571">
          <cell r="A571">
            <v>7109001</v>
          </cell>
          <cell r="B571" t="str">
            <v>IN.14 - FORNECIMENTO E COLOCAÇÃO DE GABIÃO TIPO COLCHÃO RENO, H = 0,30M, DE MALHA 6 X 2CM, GALVANIZADO, REVESTIDO EM PVC, DE FIO Ø = 2,20MM</v>
          </cell>
          <cell r="C571" t="str">
            <v>M2</v>
          </cell>
          <cell r="D571">
            <v>313.05</v>
          </cell>
        </row>
        <row r="572">
          <cell r="A572">
            <v>7109002</v>
          </cell>
          <cell r="B572" t="str">
            <v>FORNECIMENTO E COLOCAÇÃO DE GABIÃO TIPO CAIXA, H = 1,00M, DE MALHA 8 X 10CM, GALVANIZADO E REVESTIDO EM PVC, DE FIO Ø = 2,7MM, ENCHIMENTO COM RESÍDUO DE CONSTRUÇÃO E DEMOLIÇÃO</v>
          </cell>
          <cell r="C572" t="str">
            <v>M3</v>
          </cell>
          <cell r="D572">
            <v>1178.48</v>
          </cell>
        </row>
        <row r="573">
          <cell r="A573">
            <v>8000000</v>
          </cell>
          <cell r="B573" t="str">
            <v>PONTES E VIADUTOS</v>
          </cell>
          <cell r="C573">
            <v>0</v>
          </cell>
          <cell r="D573">
            <v>0</v>
          </cell>
        </row>
        <row r="574">
          <cell r="A574">
            <v>8001000</v>
          </cell>
          <cell r="B574" t="str">
            <v>FORNECIMENTO E CRAVAÇÃO DE ESTACAS DE EUCALIPTO - DIÂMETRO 20 À 30CM</v>
          </cell>
          <cell r="C574" t="str">
            <v>M</v>
          </cell>
          <cell r="D574">
            <v>119.9</v>
          </cell>
        </row>
        <row r="575">
          <cell r="A575">
            <v>8006000</v>
          </cell>
          <cell r="B575" t="str">
            <v>FORNECIMENTO E CRAVAÇÃO DE ESTACA METÁLICA - PERFIL DE AÇO LAMINADO W 250X32,7</v>
          </cell>
          <cell r="C575" t="str">
            <v>M</v>
          </cell>
          <cell r="D575">
            <v>381.75</v>
          </cell>
        </row>
        <row r="576">
          <cell r="A576">
            <v>8007000</v>
          </cell>
          <cell r="B576" t="str">
            <v>FORNECIMENTO E CRAVAÇÃO DE ESTACA METÁLICA - PERFIL DE AÇO LAMINADO W 310X52</v>
          </cell>
          <cell r="C576" t="str">
            <v>M</v>
          </cell>
          <cell r="D576">
            <v>549.5</v>
          </cell>
        </row>
        <row r="577">
          <cell r="A577">
            <v>8013000</v>
          </cell>
          <cell r="B577" t="str">
            <v>FORMA PARA SAPATAS E BALDRAMES</v>
          </cell>
          <cell r="C577" t="str">
            <v>M2</v>
          </cell>
          <cell r="D577">
            <v>71.06</v>
          </cell>
        </row>
        <row r="578">
          <cell r="A578">
            <v>8014000</v>
          </cell>
          <cell r="B578" t="str">
            <v>FORMA COMUM</v>
          </cell>
          <cell r="C578" t="str">
            <v>.</v>
          </cell>
          <cell r="D578" t="str">
            <v>.</v>
          </cell>
        </row>
        <row r="579">
          <cell r="A579">
            <v>8014001</v>
          </cell>
          <cell r="B579" t="str">
            <v>FORMA COMUM, INCLUSIVE CIMBRAMENTO</v>
          </cell>
          <cell r="C579" t="str">
            <v>M2</v>
          </cell>
          <cell r="D579">
            <v>81.489999999999995</v>
          </cell>
        </row>
        <row r="580">
          <cell r="A580">
            <v>8014002</v>
          </cell>
          <cell r="B580" t="str">
            <v>FORMA COMUM, EXCLUSIVE  CIMBRAMENTO</v>
          </cell>
          <cell r="C580" t="str">
            <v>M2</v>
          </cell>
          <cell r="D580">
            <v>72.33</v>
          </cell>
        </row>
        <row r="581">
          <cell r="A581">
            <v>8015000</v>
          </cell>
          <cell r="B581" t="str">
            <v>FORMA PARA CONCRETO APARENTE</v>
          </cell>
          <cell r="C581" t="str">
            <v>.</v>
          </cell>
          <cell r="D581" t="str">
            <v>.</v>
          </cell>
        </row>
        <row r="582">
          <cell r="A582">
            <v>8015001</v>
          </cell>
          <cell r="B582" t="str">
            <v>FORMA PARA CONCRETO APARENTE, INCLUSIVE CIMBRAMENTO DE ALTURA ATÉ 3M</v>
          </cell>
          <cell r="C582" t="str">
            <v>M2</v>
          </cell>
          <cell r="D582">
            <v>100.34</v>
          </cell>
        </row>
        <row r="583">
          <cell r="A583">
            <v>8015002</v>
          </cell>
          <cell r="B583" t="str">
            <v>FORMA PARA CONCRETO APARENTE, EXCLUSIVE CIMBRAMENTO</v>
          </cell>
          <cell r="C583" t="str">
            <v>M2</v>
          </cell>
          <cell r="D583">
            <v>78.52</v>
          </cell>
        </row>
        <row r="584">
          <cell r="A584">
            <v>8016000</v>
          </cell>
          <cell r="B584" t="str">
            <v>FORMA INTERNA NÃO RECUPERÁVEL, INCLUSIVE CIMBRAMENTO ATÉ 3,00M</v>
          </cell>
          <cell r="C584" t="str">
            <v>M2</v>
          </cell>
          <cell r="D584">
            <v>121.69</v>
          </cell>
        </row>
        <row r="585">
          <cell r="A585">
            <v>8018001</v>
          </cell>
          <cell r="B585" t="str">
            <v>CIMBRAMENTO METÁLICO DE ALTURA MAIOR QUE 3,00M - FORNECIMENTO DOS MATERIAIS</v>
          </cell>
          <cell r="C585" t="str">
            <v>M3XMÊS</v>
          </cell>
          <cell r="D585">
            <v>11.84</v>
          </cell>
        </row>
        <row r="586">
          <cell r="A586">
            <v>8018002</v>
          </cell>
          <cell r="B586" t="str">
            <v>CIMBRAMENTO METÁLICO DE ALTURA MAIOR QUE 3,00M, MONTAGEM E POSTERIOR DESMONTAGEM, INCLUSIVE O TRANSPORTE DOS MATERIAIS</v>
          </cell>
          <cell r="C586" t="str">
            <v>M3</v>
          </cell>
          <cell r="D586">
            <v>31.79</v>
          </cell>
        </row>
        <row r="587">
          <cell r="A587">
            <v>8019000</v>
          </cell>
          <cell r="B587" t="str">
            <v>FORNECIMENTO E APLICAÇÃO DE AÇO CA-25</v>
          </cell>
          <cell r="C587" t="str">
            <v>KG</v>
          </cell>
          <cell r="D587">
            <v>12.06</v>
          </cell>
        </row>
        <row r="588">
          <cell r="A588">
            <v>8020000</v>
          </cell>
          <cell r="B588" t="str">
            <v>FORNECIMENTO E APLICAÇÃO DE AÇO CA-50 - DIÂMETRO MENOR QUE 1/2"</v>
          </cell>
          <cell r="C588" t="str">
            <v>KG</v>
          </cell>
          <cell r="D588">
            <v>10.51</v>
          </cell>
        </row>
        <row r="589">
          <cell r="A589">
            <v>8021000</v>
          </cell>
          <cell r="B589" t="str">
            <v>FORNECIMENTO E APLICAÇÃO DE AÇO CA-50 - DIÂMETRO MAIOR OU IGUAL À 1/2"</v>
          </cell>
          <cell r="C589" t="str">
            <v>KG</v>
          </cell>
          <cell r="D589">
            <v>10.51</v>
          </cell>
        </row>
        <row r="590">
          <cell r="A590">
            <v>8022000</v>
          </cell>
          <cell r="B590" t="str">
            <v>FORNECIMENTO E APLICAÇÃO DE AÇO CA-60</v>
          </cell>
          <cell r="C590" t="str">
            <v>KG</v>
          </cell>
          <cell r="D590">
            <v>11.17</v>
          </cell>
        </row>
        <row r="591">
          <cell r="A591">
            <v>8023000</v>
          </cell>
          <cell r="B591" t="str">
            <v>FORNECIMENTO E APLICAÇÃO DE TELA DE AÇO</v>
          </cell>
          <cell r="C591" t="str">
            <v>KG</v>
          </cell>
          <cell r="D591">
            <v>10.4</v>
          </cell>
        </row>
        <row r="592">
          <cell r="A592">
            <v>8024000</v>
          </cell>
          <cell r="B592" t="str">
            <v>FORNECIMENTO E APLICAÇÃO DE CONCRETO USINADO FCK=10MPA - BOMBEADO</v>
          </cell>
          <cell r="C592" t="str">
            <v>M3</v>
          </cell>
          <cell r="D592">
            <v>461.7</v>
          </cell>
        </row>
        <row r="593">
          <cell r="A593">
            <v>8025000</v>
          </cell>
          <cell r="B593" t="str">
            <v>FORNECIMENTO E APLICAÇÃO DE CONCRETO USINADO FCK=15,0MPA - BOMBEADO</v>
          </cell>
          <cell r="C593" t="str">
            <v>M3</v>
          </cell>
          <cell r="D593">
            <v>483.02</v>
          </cell>
        </row>
        <row r="594">
          <cell r="A594">
            <v>8026000</v>
          </cell>
          <cell r="B594" t="str">
            <v>FORNECIMENTO E APLICAÇÃO DE CONCRETO USINADO FCK=20,0MPA - BOMBEADO</v>
          </cell>
          <cell r="C594" t="str">
            <v>M3</v>
          </cell>
          <cell r="D594">
            <v>507.22</v>
          </cell>
        </row>
        <row r="595">
          <cell r="A595">
            <v>8027000</v>
          </cell>
          <cell r="B595" t="str">
            <v>FORNECIMENTO E APLICAÇÃO DE CONCRETO USINADO FCK=25MPA -BOMBEADO</v>
          </cell>
          <cell r="C595" t="str">
            <v>M3</v>
          </cell>
          <cell r="D595">
            <v>528.79999999999995</v>
          </cell>
        </row>
        <row r="596">
          <cell r="A596">
            <v>8028000</v>
          </cell>
          <cell r="B596" t="str">
            <v>FORNECIMENTO E APLICAÇÃO DE CONCRETO USINADO FCK=30,0MPA - BOMBEADO</v>
          </cell>
          <cell r="C596" t="str">
            <v>M3</v>
          </cell>
          <cell r="D596">
            <v>550.27</v>
          </cell>
        </row>
        <row r="597">
          <cell r="A597">
            <v>8029000</v>
          </cell>
          <cell r="B597" t="str">
            <v>FORNECIMENTO E APLICAÇÃO DE CONCRETO CICLÓPICO, CONTENDO 70% DE CONCRETO FCK=15,0MPA E 30% DE PEDRA AMARROADA</v>
          </cell>
          <cell r="C597" t="str">
            <v>M3</v>
          </cell>
          <cell r="D597">
            <v>731.31</v>
          </cell>
        </row>
        <row r="598">
          <cell r="A598">
            <v>8030000</v>
          </cell>
          <cell r="B598" t="str">
            <v>ALVENARIA DE TIJOLO COMUM PARA FUNDAÇÃO</v>
          </cell>
          <cell r="C598" t="str">
            <v>M3</v>
          </cell>
          <cell r="D598">
            <v>1029.58</v>
          </cell>
        </row>
        <row r="599">
          <cell r="A599">
            <v>8031000</v>
          </cell>
          <cell r="B599" t="str">
            <v>ALVENARIA DE UM TIJOLO COMUM</v>
          </cell>
          <cell r="C599" t="str">
            <v>M2</v>
          </cell>
          <cell r="D599">
            <v>246.42</v>
          </cell>
        </row>
        <row r="600">
          <cell r="A600">
            <v>8032000</v>
          </cell>
          <cell r="B600" t="str">
            <v>ALVENARIA DE MEIO TIJOLO COMUM</v>
          </cell>
          <cell r="C600" t="str">
            <v>M2</v>
          </cell>
          <cell r="D600">
            <v>141.49</v>
          </cell>
        </row>
        <row r="601">
          <cell r="A601">
            <v>8033000</v>
          </cell>
          <cell r="B601" t="str">
            <v>ALVENARIA EM BLOCOS DE CONCRETO 09 X 19 X 39CM</v>
          </cell>
          <cell r="C601" t="str">
            <v>M2</v>
          </cell>
          <cell r="D601">
            <v>79.989999999999995</v>
          </cell>
        </row>
        <row r="602">
          <cell r="A602">
            <v>8034000</v>
          </cell>
          <cell r="B602" t="str">
            <v>ALVENARIA EM BLOCOS DE CONCRETO 19 X 19 X 39CM</v>
          </cell>
          <cell r="C602" t="str">
            <v>M2</v>
          </cell>
          <cell r="D602">
            <v>115.83</v>
          </cell>
        </row>
        <row r="603">
          <cell r="A603">
            <v>8035000</v>
          </cell>
          <cell r="B603" t="str">
            <v>ALVENARIA DE PEDRA SECA</v>
          </cell>
          <cell r="C603" t="str">
            <v>M3</v>
          </cell>
          <cell r="D603">
            <v>471.54</v>
          </cell>
        </row>
        <row r="604">
          <cell r="A604">
            <v>8036000</v>
          </cell>
          <cell r="B604" t="str">
            <v>ALVENARIA DE PEDRA ARGAMASSADA</v>
          </cell>
          <cell r="C604" t="str">
            <v>M3</v>
          </cell>
          <cell r="D604">
            <v>731.95</v>
          </cell>
        </row>
        <row r="605">
          <cell r="A605">
            <v>8037000</v>
          </cell>
          <cell r="B605" t="str">
            <v>CHAPISCO COM ARGAMASSA DE CIMENTO E AREIA 1:6</v>
          </cell>
          <cell r="C605" t="str">
            <v>M2</v>
          </cell>
          <cell r="D605">
            <v>9.52</v>
          </cell>
        </row>
        <row r="606">
          <cell r="A606">
            <v>8038000</v>
          </cell>
          <cell r="B606" t="str">
            <v>REVESTIMENTO COM 2CM DE ARGAMASSA, CIMENTO E AREIA 1:3</v>
          </cell>
          <cell r="C606" t="str">
            <v>M2</v>
          </cell>
          <cell r="D606">
            <v>54.05</v>
          </cell>
        </row>
        <row r="607">
          <cell r="A607">
            <v>8039000</v>
          </cell>
          <cell r="B607" t="str">
            <v>EMBOÇO COM ARGAMASSA DE CIMENTO, CAL E AREIA NO TRAÇO 1:2:8</v>
          </cell>
          <cell r="C607" t="str">
            <v>M2</v>
          </cell>
          <cell r="D607">
            <v>31.19</v>
          </cell>
        </row>
        <row r="608">
          <cell r="A608">
            <v>8040000</v>
          </cell>
          <cell r="B608" t="str">
            <v>REBOCO</v>
          </cell>
          <cell r="C608" t="str">
            <v>M2</v>
          </cell>
          <cell r="D608">
            <v>22.6</v>
          </cell>
        </row>
        <row r="609">
          <cell r="A609">
            <v>8041000</v>
          </cell>
          <cell r="B609" t="str">
            <v>IMPERMEABILIZAÇÃO DE CONCRETO EM CONTATO COM A TERRA</v>
          </cell>
          <cell r="C609" t="str">
            <v>M2</v>
          </cell>
          <cell r="D609">
            <v>72.52</v>
          </cell>
        </row>
        <row r="610">
          <cell r="A610">
            <v>8042000</v>
          </cell>
          <cell r="B610" t="str">
            <v>IMPERMEABILIZAÇÃO DE TABULEIROS</v>
          </cell>
          <cell r="C610" t="str">
            <v>M2</v>
          </cell>
          <cell r="D610">
            <v>197.89</v>
          </cell>
        </row>
        <row r="611">
          <cell r="A611">
            <v>8043000</v>
          </cell>
          <cell r="B611" t="str">
            <v>JUNTA TIPO FUNGENBAND O-12 OU SIMILAR</v>
          </cell>
          <cell r="C611" t="str">
            <v>M</v>
          </cell>
          <cell r="D611">
            <v>53.25</v>
          </cell>
        </row>
        <row r="612">
          <cell r="A612">
            <v>8044000</v>
          </cell>
          <cell r="B612" t="str">
            <v>JUNTA TIPO FUNGENBAND O-22 OU SIMILAR</v>
          </cell>
          <cell r="C612" t="str">
            <v>M</v>
          </cell>
          <cell r="D612">
            <v>102.25</v>
          </cell>
        </row>
        <row r="613">
          <cell r="A613">
            <v>8045000</v>
          </cell>
          <cell r="B613" t="str">
            <v>APOIO DE NEOPRENE SIMPLES</v>
          </cell>
          <cell r="C613" t="str">
            <v>DM3</v>
          </cell>
          <cell r="D613">
            <v>59.26</v>
          </cell>
        </row>
        <row r="614">
          <cell r="A614">
            <v>8046000</v>
          </cell>
          <cell r="B614" t="str">
            <v>APOIO DE NEOPRENE FRETADO</v>
          </cell>
          <cell r="C614" t="str">
            <v>DM3</v>
          </cell>
          <cell r="D614">
            <v>161.04</v>
          </cell>
        </row>
        <row r="615">
          <cell r="A615">
            <v>8048000</v>
          </cell>
          <cell r="B615" t="str">
            <v>GRADIL DE FERRO MODELO PMSP</v>
          </cell>
          <cell r="C615" t="str">
            <v>.</v>
          </cell>
          <cell r="D615" t="str">
            <v>.</v>
          </cell>
        </row>
        <row r="616">
          <cell r="A616">
            <v>8048001</v>
          </cell>
          <cell r="B616" t="str">
            <v>GRADIL DE FERRO MODELO PMSP, INCLUI PINTURA</v>
          </cell>
          <cell r="C616" t="str">
            <v>M</v>
          </cell>
          <cell r="D616">
            <v>1113.31</v>
          </cell>
        </row>
        <row r="617">
          <cell r="A617">
            <v>8048002</v>
          </cell>
          <cell r="B617" t="str">
            <v>PINTURA DE GRADIL DE FERRO, MODELO PMSP</v>
          </cell>
          <cell r="C617" t="str">
            <v>M2</v>
          </cell>
          <cell r="D617">
            <v>72.489999999999995</v>
          </cell>
        </row>
        <row r="618">
          <cell r="A618">
            <v>8049000</v>
          </cell>
          <cell r="B618" t="str">
            <v>DEMOLIÇÃO DE CONCRETO SIMPLES</v>
          </cell>
          <cell r="C618" t="str">
            <v>M3</v>
          </cell>
          <cell r="D618">
            <v>198.34</v>
          </cell>
        </row>
        <row r="619">
          <cell r="A619">
            <v>8050000</v>
          </cell>
          <cell r="B619" t="str">
            <v>DEMOLIÇÃO DE ALVENARIA</v>
          </cell>
          <cell r="C619" t="str">
            <v>M3</v>
          </cell>
          <cell r="D619">
            <v>72.48</v>
          </cell>
        </row>
        <row r="620">
          <cell r="A620">
            <v>8051000</v>
          </cell>
          <cell r="B620" t="str">
            <v>DEMOLIÇÃO DE CONCRETO ARMADO</v>
          </cell>
          <cell r="C620" t="str">
            <v>M3</v>
          </cell>
          <cell r="D620">
            <v>396.68</v>
          </cell>
        </row>
        <row r="621">
          <cell r="A621">
            <v>8053000</v>
          </cell>
          <cell r="B621" t="str">
            <v>CORTE DE PERFIL DE AÇO 10"</v>
          </cell>
          <cell r="C621" t="str">
            <v>UN</v>
          </cell>
          <cell r="D621">
            <v>183.8</v>
          </cell>
        </row>
        <row r="622">
          <cell r="A622">
            <v>8054000</v>
          </cell>
          <cell r="B622" t="str">
            <v>CORTE DE PERFIL DE AÇO 12"</v>
          </cell>
          <cell r="C622" t="str">
            <v>UN</v>
          </cell>
          <cell r="D622">
            <v>215.26</v>
          </cell>
        </row>
        <row r="623">
          <cell r="A623">
            <v>8055000</v>
          </cell>
          <cell r="B623" t="str">
            <v>EMENDA DE TOPO DE PERFIL DE AÇO 10"</v>
          </cell>
          <cell r="C623" t="str">
            <v>UN</v>
          </cell>
          <cell r="D623">
            <v>608.94000000000005</v>
          </cell>
        </row>
        <row r="624">
          <cell r="A624">
            <v>8056000</v>
          </cell>
          <cell r="B624" t="str">
            <v>EMENDA DE TOPO DE PERFIL DE AÇO 12"</v>
          </cell>
          <cell r="C624" t="str">
            <v>UN</v>
          </cell>
          <cell r="D624">
            <v>696.84</v>
          </cell>
        </row>
        <row r="625">
          <cell r="A625">
            <v>8057000</v>
          </cell>
          <cell r="B625" t="str">
            <v>FORNECIMENTO E COLOCAÇÃO DE JUNTA DE DILATAÇÃO DE ELASTÔMERO DE NEOPRENE, TIPO JEENE JJ 2540 VV OU SIMILAR</v>
          </cell>
          <cell r="C625" t="str">
            <v>M</v>
          </cell>
          <cell r="D625">
            <v>541.97</v>
          </cell>
        </row>
        <row r="626">
          <cell r="A626">
            <v>8058000</v>
          </cell>
          <cell r="B626" t="str">
            <v>FORNECIMENTO E COLOCAÇÃO DE JUNTA DE DILATAÇÃO DE ELASTÔMERO DE NEOPRENE, TIPO JEENE JJ 3550 VV OU SIMILAR</v>
          </cell>
          <cell r="C626" t="str">
            <v>M</v>
          </cell>
          <cell r="D626">
            <v>960</v>
          </cell>
        </row>
        <row r="627">
          <cell r="A627">
            <v>8062000</v>
          </cell>
          <cell r="B627" t="str">
            <v>FORNECIMENTO E COLOCAÇÃO DE AÇO DE PROTENSÃO CP-190-RB - 4 Ø=1/2" INCLUINDO BAINHA, PROTENSÃO E INJEÇÃO</v>
          </cell>
          <cell r="C627" t="str">
            <v>KG</v>
          </cell>
          <cell r="D627">
            <v>29.23</v>
          </cell>
        </row>
        <row r="628">
          <cell r="A628">
            <v>8063000</v>
          </cell>
          <cell r="B628" t="str">
            <v>FORNECIMENTO E COLOCAÇÃO DE AÇO DE PROTENSÃO CP-190-RB 6 Ø = 1/2"   INCLUINDO BAINHA, PROTENSÃO E INJEÇÃO</v>
          </cell>
          <cell r="C628" t="str">
            <v>KG</v>
          </cell>
          <cell r="D628">
            <v>26.76</v>
          </cell>
        </row>
        <row r="629">
          <cell r="A629">
            <v>8064000</v>
          </cell>
          <cell r="B629" t="str">
            <v>FORNECIMENTO E COLOCAÇÃO DE AÇO DE PROTENSÃO CP-190-RB - 12 Ø = 1/2" INCLUINDO BAINHA, PROTENSÃO E INJEÇÃO</v>
          </cell>
          <cell r="C629" t="str">
            <v>KG</v>
          </cell>
          <cell r="D629">
            <v>25.17</v>
          </cell>
        </row>
        <row r="630">
          <cell r="A630">
            <v>8065000</v>
          </cell>
          <cell r="B630" t="str">
            <v>ICO.03 - ANCORAGEM ATIVA SÉRIE V- 4 Ø = 1/2"</v>
          </cell>
          <cell r="C630" t="str">
            <v>UN</v>
          </cell>
          <cell r="D630">
            <v>359.2</v>
          </cell>
        </row>
        <row r="631">
          <cell r="A631">
            <v>8066000</v>
          </cell>
          <cell r="B631" t="str">
            <v>ICO.03 - ANCORAGEM ATIVA SÉRIE V-6 - Ø = 1/2"</v>
          </cell>
          <cell r="C631" t="str">
            <v>UN</v>
          </cell>
          <cell r="D631">
            <v>514.01</v>
          </cell>
        </row>
        <row r="632">
          <cell r="A632">
            <v>8067000</v>
          </cell>
          <cell r="B632" t="str">
            <v>ICO.03 - ANCORAGEM ATIVA SÉRIE V-12 - Ø = 1/2"</v>
          </cell>
          <cell r="C632" t="str">
            <v>UN</v>
          </cell>
          <cell r="D632">
            <v>955.28</v>
          </cell>
        </row>
        <row r="633">
          <cell r="A633">
            <v>8068000</v>
          </cell>
          <cell r="B633" t="str">
            <v>BROCA, DIÂMETRO 25CM, PROFUNDIDADE ATÉ 4M</v>
          </cell>
          <cell r="C633" t="str">
            <v>M</v>
          </cell>
          <cell r="D633">
            <v>85.24</v>
          </cell>
        </row>
        <row r="634">
          <cell r="A634">
            <v>8070000</v>
          </cell>
          <cell r="B634" t="str">
            <v>ALVENARIA DE BLOCOS DE CONCRETO 14 X 19 X 39CM</v>
          </cell>
          <cell r="C634" t="str">
            <v>M2</v>
          </cell>
          <cell r="D634">
            <v>94.93</v>
          </cell>
        </row>
        <row r="635">
          <cell r="A635">
            <v>8071000</v>
          </cell>
          <cell r="B635" t="str">
            <v>INC.27 - FORNECIMENTO E COLOCAÇÃO DE JUNTA DE DILATAÇÃO DE ELASTÔMERO DE NEOPRENE, TIPO JEENE JJ6080VV OU SIMILAR</v>
          </cell>
          <cell r="C635" t="str">
            <v>M</v>
          </cell>
          <cell r="D635">
            <v>1102.73</v>
          </cell>
        </row>
        <row r="636">
          <cell r="A636">
            <v>8072000</v>
          </cell>
          <cell r="B636" t="str">
            <v>INC.27 - FORNECIMENTO E COLOCAÇÃO DE JUNTA DE DILATAÇÃO DE ELASTÔMERO DE NEOPRENE, TIPO JEENE JJ 99120 VV OU SIMILAR</v>
          </cell>
          <cell r="C636" t="str">
            <v>M</v>
          </cell>
          <cell r="D636">
            <v>1377.88</v>
          </cell>
        </row>
        <row r="637">
          <cell r="A637">
            <v>8073000</v>
          </cell>
          <cell r="B637" t="str">
            <v>FORNECIMENTO E COLOCAÇÃO DE AÇO DE PROTENSÃO CP-190 RB 12 DIÂMETRO 5/8", INCLUIDO BAINHA, PROTENSÃO E INJEÇÃO</v>
          </cell>
          <cell r="C637" t="str">
            <v>KG</v>
          </cell>
          <cell r="D637">
            <v>24.79</v>
          </cell>
        </row>
        <row r="638">
          <cell r="A638">
            <v>8076000</v>
          </cell>
          <cell r="B638" t="str">
            <v>INC.27 - FORNECIMENTO E COLOCAÇÃO DE JUNTA DE DILATAÇÃO DE ELASTÔMERO DE NEOPRENE, TIPO JEENE JJ 0411 M OU SIMILAR</v>
          </cell>
          <cell r="C638" t="str">
            <v>M</v>
          </cell>
          <cell r="D638">
            <v>36.11</v>
          </cell>
        </row>
        <row r="639">
          <cell r="A639">
            <v>8077000</v>
          </cell>
          <cell r="B639" t="str">
            <v>INC.27 - FORNECIMENTO E COLOCAÇÃO DE JUNTA DILATAÇÃO ELASTÔMERO NEOPRENE, JEENE JJ2027M OU SIMILAR</v>
          </cell>
          <cell r="C639" t="str">
            <v>M</v>
          </cell>
          <cell r="D639">
            <v>164</v>
          </cell>
        </row>
        <row r="640">
          <cell r="A640">
            <v>8078000</v>
          </cell>
          <cell r="B640" t="str">
            <v>INC.27 - FORNECIMENTO E COLOCAÇÃO DE JUNTA DE DILATAÇÃO DE ELASTÔMERO DE NEOPRENE, TIPO JEENE JJ5070 OU SIMILAR</v>
          </cell>
          <cell r="C640" t="str">
            <v>M</v>
          </cell>
          <cell r="D640">
            <v>1027.3399999999999</v>
          </cell>
        </row>
        <row r="641">
          <cell r="A641">
            <v>8079000</v>
          </cell>
          <cell r="B641" t="str">
            <v>ICO.03 - ANCORAGEM ATIVA SÉRIE V 12 Ø = 5/8 "</v>
          </cell>
          <cell r="C641" t="str">
            <v>UN</v>
          </cell>
          <cell r="D641">
            <v>1783.61</v>
          </cell>
        </row>
        <row r="642">
          <cell r="A642">
            <v>8080000</v>
          </cell>
          <cell r="B642" t="str">
            <v>CARGA E REMOÇÃO DE ENTULHO ATÉ A DISTÂNCIA MÉDIA DE IDA E VOLTA DE 1KM</v>
          </cell>
          <cell r="C642" t="str">
            <v>M3</v>
          </cell>
          <cell r="D642">
            <v>18.82</v>
          </cell>
        </row>
        <row r="643">
          <cell r="A643">
            <v>8086000</v>
          </cell>
          <cell r="B643" t="str">
            <v>REMOÇÃO DE ENTULHO ALÉM DO PRIMEIRO KM</v>
          </cell>
          <cell r="C643" t="str">
            <v>M3XKM</v>
          </cell>
          <cell r="D643">
            <v>1.6</v>
          </cell>
        </row>
        <row r="644">
          <cell r="A644">
            <v>8087000</v>
          </cell>
          <cell r="B644" t="str">
            <v>BRITAGEM DOS MATERIAIS PROVENIENTES DOS RESÍDUOS DA CONSTRUÇÃO CIVIL</v>
          </cell>
          <cell r="C644" t="str">
            <v>M3</v>
          </cell>
          <cell r="D644">
            <v>31.79</v>
          </cell>
        </row>
        <row r="645">
          <cell r="A645">
            <v>8104001</v>
          </cell>
          <cell r="B645" t="str">
            <v>ANCORAGEM ATIVA SÉRIE V-10 - Ø= 12,7 MM</v>
          </cell>
          <cell r="C645" t="str">
            <v>UN</v>
          </cell>
          <cell r="D645">
            <v>951.33</v>
          </cell>
        </row>
        <row r="646">
          <cell r="A646">
            <v>8104003</v>
          </cell>
          <cell r="B646" t="str">
            <v>ANCORAGEM ATIVA SÉRIE V-19 - Ø= 12,7 MM</v>
          </cell>
          <cell r="C646" t="str">
            <v>UN</v>
          </cell>
          <cell r="D646">
            <v>1952.96</v>
          </cell>
        </row>
        <row r="647">
          <cell r="A647">
            <v>8104004</v>
          </cell>
          <cell r="B647" t="str">
            <v xml:space="preserve"> ANCORAGEM ATIVA SÉRIE V-19 - Ø= 15,2 MM</v>
          </cell>
          <cell r="C647" t="str">
            <v>UN</v>
          </cell>
          <cell r="D647">
            <v>3025.82</v>
          </cell>
        </row>
        <row r="648">
          <cell r="A648">
            <v>8104011</v>
          </cell>
          <cell r="B648" t="str">
            <v xml:space="preserve"> ANCORAGEM PASSIVA TIPO LAÇO SÉRIE V-19 - Ø= 12,7 MM</v>
          </cell>
          <cell r="C648" t="str">
            <v>UN</v>
          </cell>
          <cell r="D648">
            <v>250.5</v>
          </cell>
        </row>
        <row r="649">
          <cell r="A649">
            <v>9000000</v>
          </cell>
          <cell r="B649" t="str">
            <v>FRESAGEM</v>
          </cell>
          <cell r="C649">
            <v>0</v>
          </cell>
          <cell r="D649">
            <v>0</v>
          </cell>
        </row>
        <row r="650">
          <cell r="A650">
            <v>9001000</v>
          </cell>
          <cell r="B650" t="str">
            <v>FRESAGEM DE PAVIMENTO ASFÁLTICO COM ESPESSURA ATÉ 3CM, EM VIAS EXPRESSAS, INCLUSIVE REMOÇÃO DO MATERIAL FRESADO ATÉ 10KM E VARRIÇÃO</v>
          </cell>
          <cell r="C650" t="str">
            <v>M2</v>
          </cell>
          <cell r="D650">
            <v>14.83</v>
          </cell>
        </row>
        <row r="651">
          <cell r="A651">
            <v>9002000</v>
          </cell>
          <cell r="B651" t="str">
            <v>FRESAGEM DE PAVIMENTO ASFÁLTICO COM ESPESSURA ATÉ 3CM, EM VIAS ARTERIAIS, INCLUSIVE REMOÇÃO DO MATERIAL FRESADO ATÉ 10KM E VARRIÇÃO</v>
          </cell>
          <cell r="C651" t="str">
            <v>M2</v>
          </cell>
          <cell r="D651">
            <v>15.73</v>
          </cell>
        </row>
        <row r="652">
          <cell r="A652">
            <v>9003000</v>
          </cell>
          <cell r="B652" t="str">
            <v>FRESAGEM DE PAVIMENTO ASFÁLTICO COM ESPESSURA ATÉ 5CM, EM VIAS EXPRESSAS, INCLUSIVE REMOÇÃO DO MATERIAL FRESADO ATÉ 10KM E VARRIÇÃO</v>
          </cell>
          <cell r="C652" t="str">
            <v>M2</v>
          </cell>
          <cell r="D652">
            <v>19.010000000000002</v>
          </cell>
        </row>
        <row r="653">
          <cell r="A653">
            <v>9004000</v>
          </cell>
          <cell r="B653" t="str">
            <v>FRESAGEM DE PAVIMENTO ASFÁLTICO COM ESPESSURA ATÉ 5CM, EM VIAS ARTERIAIS, INCLUSIVE REMOÇÃO DO MATERIAL FRESADO ATÉ 10KM E VARRIÇÃO</v>
          </cell>
          <cell r="C653" t="str">
            <v>M2</v>
          </cell>
          <cell r="D653">
            <v>20.54</v>
          </cell>
        </row>
        <row r="654">
          <cell r="A654">
            <v>10000000</v>
          </cell>
          <cell r="B654" t="str">
            <v>RECUPERAÇÃO ESTRUTURAL DE OBRAS DE ARTE (PONTES E VIADUTOS)</v>
          </cell>
          <cell r="C654">
            <v>0</v>
          </cell>
          <cell r="D654">
            <v>0</v>
          </cell>
        </row>
        <row r="655">
          <cell r="A655">
            <v>10001000</v>
          </cell>
          <cell r="B655" t="str">
            <v>ANDAIMES METÁLICOS</v>
          </cell>
          <cell r="C655" t="str">
            <v>.</v>
          </cell>
          <cell r="D655" t="str">
            <v>.</v>
          </cell>
        </row>
        <row r="656">
          <cell r="A656">
            <v>10001001</v>
          </cell>
          <cell r="B656" t="str">
            <v>ANDAIMES METÁLICOS - FORNECIMENTO</v>
          </cell>
          <cell r="C656" t="str">
            <v>M3XMES</v>
          </cell>
          <cell r="D656">
            <v>10.45</v>
          </cell>
        </row>
        <row r="657">
          <cell r="A657">
            <v>10001002</v>
          </cell>
          <cell r="B657" t="str">
            <v>ANDAIMES METÁLICOS - MONTAGEM E DESMONTAGEM</v>
          </cell>
          <cell r="C657" t="str">
            <v>M3</v>
          </cell>
          <cell r="D657">
            <v>3.83</v>
          </cell>
        </row>
        <row r="658">
          <cell r="A658">
            <v>10002000</v>
          </cell>
          <cell r="B658" t="str">
            <v>PLATAFORMA DE MADEIRA A SEREM ARMADAS SOBRE ANDAIMES METÁLICOS</v>
          </cell>
          <cell r="C658" t="str">
            <v>M2</v>
          </cell>
          <cell r="D658">
            <v>10.220000000000001</v>
          </cell>
        </row>
        <row r="659">
          <cell r="A659">
            <v>10003000</v>
          </cell>
          <cell r="B659" t="str">
            <v>IN.21 - APICOAMENTO DE SUPERFÍCIES DE CONCRETO (COM EQUIPAMENTO PNEUMÁTICO)</v>
          </cell>
          <cell r="C659" t="str">
            <v>M2</v>
          </cell>
          <cell r="D659">
            <v>40.64</v>
          </cell>
        </row>
        <row r="660">
          <cell r="A660">
            <v>10004000</v>
          </cell>
          <cell r="B660" t="str">
            <v>CORTE E REMOÇÃO SUPERFICIAL DE CONCRETO ATÉ 3 CM DE PROFUNDIDADE</v>
          </cell>
          <cell r="C660" t="str">
            <v>M2</v>
          </cell>
          <cell r="D660">
            <v>84.22</v>
          </cell>
        </row>
        <row r="661">
          <cell r="A661">
            <v>10005000</v>
          </cell>
          <cell r="B661" t="str">
            <v>JATEAMENTO PARA LIMPEZA DE FERRAGENS E SUPERFÍCIES DE CONCRETO</v>
          </cell>
          <cell r="C661" t="str">
            <v>M2</v>
          </cell>
          <cell r="D661">
            <v>126.78</v>
          </cell>
        </row>
        <row r="662">
          <cell r="A662">
            <v>10006000</v>
          </cell>
          <cell r="B662" t="str">
            <v>FORNECIMENTO, PREPARO E APLICAÇÃO DE ADESIVO EPOXÍDICO PARA COLAGEM</v>
          </cell>
          <cell r="C662" t="str">
            <v>M2</v>
          </cell>
          <cell r="D662">
            <v>51.49</v>
          </cell>
        </row>
        <row r="663">
          <cell r="A663">
            <v>10007000</v>
          </cell>
          <cell r="B663" t="str">
            <v>FORNECIMENTO, PREPARO E APLICAÇÃO DE CONCRETO PROJETADO, MEDIDO NO PROJETO</v>
          </cell>
          <cell r="C663" t="str">
            <v>.</v>
          </cell>
          <cell r="D663" t="str">
            <v>.</v>
          </cell>
        </row>
        <row r="664">
          <cell r="A664">
            <v>10007002</v>
          </cell>
          <cell r="B664" t="str">
            <v>FORNECIMENTO, PREPARO E APLICAÇÃO DE CONCRETO PROJETADO, MEDIDO NO PROJETO - FCK = 20MPA - EM OBRAS DE CONTENÇÃO</v>
          </cell>
          <cell r="C664" t="str">
            <v>M3</v>
          </cell>
          <cell r="D664">
            <v>944.49</v>
          </cell>
        </row>
        <row r="665">
          <cell r="A665">
            <v>10007003</v>
          </cell>
          <cell r="B665" t="str">
            <v>FORNECIMENTO, PREPARO E APLICAÇÃO DE CONCRETO PROJETADO, MEDIDO NO PROJETO - FCK = 25MPA - EM OBRAS DE CONTENÇÃO</v>
          </cell>
          <cell r="C665" t="str">
            <v>M3</v>
          </cell>
          <cell r="D665">
            <v>964.29</v>
          </cell>
        </row>
        <row r="666">
          <cell r="A666">
            <v>10007004</v>
          </cell>
          <cell r="B666" t="str">
            <v>FORNECIMENTO, PREPARO E APLICAÇÃO DE CONCRETO PROJETADO, MEDIDO NO PROJETO - FCK = 30MPA - EM OBRAS DE CONTENÇÃO</v>
          </cell>
          <cell r="C666" t="str">
            <v>M3</v>
          </cell>
          <cell r="D666">
            <v>993.96</v>
          </cell>
        </row>
        <row r="667">
          <cell r="A667">
            <v>10008000</v>
          </cell>
          <cell r="B667" t="str">
            <v>GRAUTE</v>
          </cell>
          <cell r="C667" t="str">
            <v>.</v>
          </cell>
          <cell r="D667" t="str">
            <v>.</v>
          </cell>
        </row>
        <row r="668">
          <cell r="A668">
            <v>10008001</v>
          </cell>
          <cell r="B668" t="str">
            <v>GRAUTE COM PEDRISCO - FORNECIMENTO, PREPARO E APLICAÇÃO</v>
          </cell>
          <cell r="C668" t="str">
            <v>M3</v>
          </cell>
          <cell r="D668">
            <v>3873.55</v>
          </cell>
        </row>
        <row r="669">
          <cell r="A669">
            <v>10008002</v>
          </cell>
          <cell r="B669" t="str">
            <v>GRAUTE - FORNECIMENTO, PREPARO E APLICAÇÃO</v>
          </cell>
          <cell r="C669" t="str">
            <v>M3</v>
          </cell>
          <cell r="D669">
            <v>3820.72</v>
          </cell>
        </row>
        <row r="670">
          <cell r="A670">
            <v>10009000</v>
          </cell>
          <cell r="B670" t="str">
            <v>COLMATAÇÃO DE FISSURAS COM FORNECIMENTO E APLICAÇÃO DE ARGAMASSA EPOXÍDICA</v>
          </cell>
          <cell r="C670" t="str">
            <v>M</v>
          </cell>
          <cell r="D670">
            <v>15.38</v>
          </cell>
        </row>
        <row r="671">
          <cell r="A671">
            <v>10010000</v>
          </cell>
          <cell r="B671" t="str">
            <v>BICOS DE INJEÇÃO PARA RESINAS - FORNECIMENTO, INSTALAÇÃO E POSTERIOR CORTE</v>
          </cell>
          <cell r="C671" t="str">
            <v>UN</v>
          </cell>
          <cell r="D671">
            <v>8.5</v>
          </cell>
        </row>
        <row r="672">
          <cell r="A672">
            <v>10011000</v>
          </cell>
          <cell r="B672" t="str">
            <v>TRATAMENTO DE TRINCAS INATIVAS COM INJEÇÃO DE RESINA EPÓXI</v>
          </cell>
          <cell r="C672" t="str">
            <v>KG</v>
          </cell>
          <cell r="D672">
            <v>187.29</v>
          </cell>
        </row>
        <row r="673">
          <cell r="A673">
            <v>10012000</v>
          </cell>
          <cell r="B673" t="str">
            <v>CALDA DE CIMENTO PARA INJEÇÃO - FORNECIMENTO, PREPARO E APLICAÇÃO</v>
          </cell>
          <cell r="C673" t="str">
            <v>L</v>
          </cell>
          <cell r="D673">
            <v>1.29</v>
          </cell>
        </row>
        <row r="674">
          <cell r="A674">
            <v>10013000</v>
          </cell>
          <cell r="B674" t="str">
            <v>TRATAMENTO DE TRINCAS INATIVAS COM INJEÇÃO DE RESINA EPÓXI DE BAIXA VISCOSIDADE, BICOMPONENTE, ISENTA DE SOLVENTES</v>
          </cell>
          <cell r="C674" t="str">
            <v>KG</v>
          </cell>
          <cell r="D674">
            <v>176.43</v>
          </cell>
        </row>
        <row r="675">
          <cell r="A675">
            <v>10015000</v>
          </cell>
          <cell r="B675" t="str">
            <v>CURA QUÍMICA</v>
          </cell>
          <cell r="C675" t="str">
            <v>M2</v>
          </cell>
          <cell r="D675">
            <v>2.12</v>
          </cell>
        </row>
        <row r="676">
          <cell r="A676">
            <v>10016000</v>
          </cell>
          <cell r="B676" t="str">
            <v>SINALIZAÇÃO</v>
          </cell>
          <cell r="C676" t="str">
            <v>.</v>
          </cell>
          <cell r="D676" t="str">
            <v>.</v>
          </cell>
        </row>
        <row r="677">
          <cell r="A677">
            <v>10016001</v>
          </cell>
          <cell r="B677" t="str">
            <v>SINALIZAÇÃO - TAPUME MÓVEL</v>
          </cell>
          <cell r="C677" t="str">
            <v>M2</v>
          </cell>
          <cell r="D677">
            <v>60.35</v>
          </cell>
        </row>
        <row r="678">
          <cell r="A678">
            <v>10016002</v>
          </cell>
          <cell r="B678" t="str">
            <v>SINALIZAÇÃO - ILUMINAÇÃO</v>
          </cell>
          <cell r="C678" t="str">
            <v>M</v>
          </cell>
          <cell r="D678">
            <v>15.45</v>
          </cell>
        </row>
        <row r="679">
          <cell r="A679">
            <v>10016003</v>
          </cell>
          <cell r="B679" t="str">
            <v>PLACA DE OBRA EM CHAPA DE AÇO GALVANIZADO</v>
          </cell>
          <cell r="C679" t="str">
            <v>M2</v>
          </cell>
          <cell r="D679">
            <v>391.61</v>
          </cell>
        </row>
        <row r="680">
          <cell r="A680">
            <v>10017000</v>
          </cell>
          <cell r="B680" t="str">
            <v>HIDROJATEAMENTO DE ALTA PRESSÃO PARA LIMPEZA DE SUPERFÍCIES</v>
          </cell>
          <cell r="C680" t="str">
            <v>M2</v>
          </cell>
          <cell r="D680">
            <v>0.41</v>
          </cell>
        </row>
        <row r="681">
          <cell r="A681">
            <v>10018000</v>
          </cell>
          <cell r="B681" t="str">
            <v>PROTEÇÃO PARA TERCEIROS COM TELA DE NYLON</v>
          </cell>
          <cell r="C681" t="str">
            <v>M2</v>
          </cell>
          <cell r="D681">
            <v>3.85</v>
          </cell>
        </row>
        <row r="682">
          <cell r="A682">
            <v>10019000</v>
          </cell>
          <cell r="B682" t="str">
            <v>LIXAMENTO MECÂNICO DE SUPERFÍCIES DE CONCRETO</v>
          </cell>
          <cell r="C682" t="str">
            <v>M2</v>
          </cell>
          <cell r="D682">
            <v>8.57</v>
          </cell>
        </row>
        <row r="683">
          <cell r="A683">
            <v>10020000</v>
          </cell>
          <cell r="B683" t="str">
            <v>FORNECIMENTO E APLICAÇÃO DE RESINA EPOXÍDICA PARA CHUMBAMENTO DE ARMADURAS EM FUROS DE CONCRETO</v>
          </cell>
          <cell r="C683" t="str">
            <v>KG</v>
          </cell>
          <cell r="D683">
            <v>94.74</v>
          </cell>
        </row>
        <row r="684">
          <cell r="A684">
            <v>10021000</v>
          </cell>
          <cell r="B684" t="str">
            <v>CORTE DE CONCRETO COM DISCO DIAMANTADO ATÉ PROFUNDIDADE DE 13CM</v>
          </cell>
          <cell r="C684" t="str">
            <v>M2</v>
          </cell>
          <cell r="D684">
            <v>117.21</v>
          </cell>
        </row>
        <row r="685">
          <cell r="A685">
            <v>10022000</v>
          </cell>
          <cell r="B685" t="str">
            <v>REMOÇÃO DE PINTURA EXISTENTE COM REMOVEDOR "PINTOFF" OU SIMILAR</v>
          </cell>
          <cell r="C685" t="str">
            <v>M2</v>
          </cell>
          <cell r="D685">
            <v>15.7</v>
          </cell>
        </row>
        <row r="686">
          <cell r="A686">
            <v>10023000</v>
          </cell>
          <cell r="B686" t="str">
            <v>TINTA PVA (LÁTEX) - CONCRETO OU REBOCO SEM MASSA CORRIDA</v>
          </cell>
          <cell r="C686" t="str">
            <v>M2</v>
          </cell>
          <cell r="D686">
            <v>16.27</v>
          </cell>
        </row>
        <row r="687">
          <cell r="A687">
            <v>10024000</v>
          </cell>
          <cell r="B687" t="str">
            <v>FURAÇÃO EM CONCRETO ARMADO</v>
          </cell>
          <cell r="C687" t="str">
            <v>.</v>
          </cell>
          <cell r="D687" t="str">
            <v>.</v>
          </cell>
        </row>
        <row r="688">
          <cell r="A688">
            <v>10024001</v>
          </cell>
          <cell r="B688" t="str">
            <v>FURAÇÃO EM CONCRETO - DIÂMETRO 5/8"</v>
          </cell>
          <cell r="C688" t="str">
            <v>CM</v>
          </cell>
          <cell r="D688">
            <v>0.88</v>
          </cell>
        </row>
        <row r="689">
          <cell r="A689">
            <v>10024002</v>
          </cell>
          <cell r="B689" t="str">
            <v>FURAÇÃO EM CONCRETO - DIÂMETRO 3/4"</v>
          </cell>
          <cell r="C689" t="str">
            <v>CM</v>
          </cell>
          <cell r="D689">
            <v>1.1499999999999999</v>
          </cell>
        </row>
        <row r="690">
          <cell r="A690">
            <v>10024003</v>
          </cell>
          <cell r="B690" t="str">
            <v>FURAÇÃO EM CONCRETO - DIÂMETRO 1"</v>
          </cell>
          <cell r="C690" t="str">
            <v>CM</v>
          </cell>
          <cell r="D690">
            <v>1.4</v>
          </cell>
        </row>
        <row r="691">
          <cell r="A691">
            <v>10024004</v>
          </cell>
          <cell r="B691" t="str">
            <v>FURAÇÃO EM CONCRETO - DIÂMETRO 1 1/4"</v>
          </cell>
          <cell r="C691" t="str">
            <v>CM</v>
          </cell>
          <cell r="D691">
            <v>4</v>
          </cell>
        </row>
        <row r="692">
          <cell r="A692">
            <v>10024005</v>
          </cell>
          <cell r="B692" t="str">
            <v>FURAÇÃO EM CONCRETO ARMADO - DIÂMETRO 2"</v>
          </cell>
          <cell r="C692" t="str">
            <v>CM</v>
          </cell>
          <cell r="D692">
            <v>4.51</v>
          </cell>
        </row>
        <row r="693">
          <cell r="A693">
            <v>10024006</v>
          </cell>
          <cell r="B693" t="str">
            <v>FURAÇÃO EM CONCRETO ARMADO - DIÂMETRO 3"</v>
          </cell>
          <cell r="C693" t="str">
            <v>CM</v>
          </cell>
          <cell r="D693">
            <v>4.5999999999999996</v>
          </cell>
        </row>
        <row r="694">
          <cell r="A694">
            <v>10024007</v>
          </cell>
          <cell r="B694" t="str">
            <v>FURAÇÃO EM CONCRETO ARMADO - DIÂMETRO 4"</v>
          </cell>
          <cell r="C694" t="str">
            <v>CM</v>
          </cell>
          <cell r="D694">
            <v>4.83</v>
          </cell>
        </row>
        <row r="695">
          <cell r="A695">
            <v>10024008</v>
          </cell>
          <cell r="B695" t="str">
            <v>FURAÇÃO DE CONCRETO ARMADO - DIÂMETRO 1 1/2"</v>
          </cell>
          <cell r="C695" t="str">
            <v>CM</v>
          </cell>
          <cell r="D695">
            <v>4</v>
          </cell>
        </row>
        <row r="696">
          <cell r="A696">
            <v>10024101</v>
          </cell>
          <cell r="B696" t="str">
            <v>FURAÇÃO EM CONCRETO ARMADO - DIÂMETRO 2 1/2"</v>
          </cell>
          <cell r="C696" t="str">
            <v>CM</v>
          </cell>
          <cell r="D696">
            <v>3.68</v>
          </cell>
        </row>
        <row r="697">
          <cell r="A697">
            <v>10025001</v>
          </cell>
          <cell r="B697" t="str">
            <v>APLICAÇÃO DE TINTA ANTI-PICHAÇÃO - BASE SOLVENTE - 2 DEMÃOS</v>
          </cell>
          <cell r="C697" t="str">
            <v>M2</v>
          </cell>
          <cell r="D697">
            <v>78.5</v>
          </cell>
        </row>
        <row r="698">
          <cell r="A698">
            <v>10025003</v>
          </cell>
          <cell r="B698" t="str">
            <v>APLICAÇÃO DE VERNIZ ANTI-PICHAÇÃO - BASE SOLVENTE - 2 DEMÃOS (REMOÇÃO DA PICHAÇÃO SOMENTE A SECO OU COM ÁGUA E SABÃO)</v>
          </cell>
          <cell r="C698" t="str">
            <v>M2</v>
          </cell>
          <cell r="D698">
            <v>41.7</v>
          </cell>
        </row>
        <row r="699">
          <cell r="A699">
            <v>10105001</v>
          </cell>
          <cell r="B699" t="str">
            <v>ARGAMASSA CIMENTÍCIA COM POLÍMERO INCORPORADO</v>
          </cell>
          <cell r="C699" t="str">
            <v>M2</v>
          </cell>
          <cell r="D699">
            <v>162.74</v>
          </cell>
        </row>
        <row r="700">
          <cell r="A700">
            <v>10106001</v>
          </cell>
          <cell r="B700" t="str">
            <v xml:space="preserve"> REPARO SUPERFICIAL DO CONCRETO COM ARGAMASSA INDUSTRIALIZADA POLIMÉRICA BICOMPONENTE</v>
          </cell>
          <cell r="C700" t="str">
            <v>M3</v>
          </cell>
          <cell r="D700">
            <v>9682.14</v>
          </cell>
        </row>
        <row r="701">
          <cell r="A701">
            <v>10107001</v>
          </cell>
          <cell r="B701" t="str">
            <v>APLICAÇÃO MECANIZADA DE CURA QUÍMICA</v>
          </cell>
          <cell r="C701" t="str">
            <v>M2</v>
          </cell>
          <cell r="D701">
            <v>1.8</v>
          </cell>
        </row>
        <row r="702">
          <cell r="A702">
            <v>10108001</v>
          </cell>
          <cell r="B702" t="str">
            <v>LIXAMENTO MANUAL DE SUPERFÍCIE DE CONCRETO</v>
          </cell>
          <cell r="C702" t="str">
            <v>M2</v>
          </cell>
          <cell r="D702">
            <v>2.78</v>
          </cell>
        </row>
        <row r="703">
          <cell r="A703">
            <v>10109001</v>
          </cell>
          <cell r="B703" t="str">
            <v>PINTURA COM SELADOR PARA TINTA ACRILICA</v>
          </cell>
          <cell r="C703" t="str">
            <v>M2</v>
          </cell>
          <cell r="D703">
            <v>4.25</v>
          </cell>
        </row>
        <row r="704">
          <cell r="A704">
            <v>10111001</v>
          </cell>
          <cell r="B704" t="str">
            <v>FORNECIMENTO E INSTALAÇÃO DE FIBRA DE CARBONO PARA REFORÇO ESTRUTURAL DE ALTA RESISTÊNCIA</v>
          </cell>
          <cell r="C704" t="str">
            <v>M2</v>
          </cell>
          <cell r="D704">
            <v>380.57</v>
          </cell>
        </row>
        <row r="705">
          <cell r="A705">
            <v>10116001</v>
          </cell>
          <cell r="B705" t="str">
            <v>ESTUCAMENTO COM ARGAMASSA POLIMÉRICA RESISTENTE A SULFATOS</v>
          </cell>
          <cell r="C705" t="str">
            <v>M2</v>
          </cell>
          <cell r="D705">
            <v>19.510000000000002</v>
          </cell>
        </row>
        <row r="706">
          <cell r="A706">
            <v>10116002</v>
          </cell>
          <cell r="B706" t="str">
            <v xml:space="preserve"> ESTUCAMENTO E LIXAMENTO DE ELEMENTO CONCRETO DETERIORADO</v>
          </cell>
          <cell r="C706" t="str">
            <v>M2</v>
          </cell>
          <cell r="D706">
            <v>19.579999999999998</v>
          </cell>
        </row>
        <row r="707">
          <cell r="A707">
            <v>10117003</v>
          </cell>
          <cell r="B707" t="str">
            <v>PLATAFORMA ELEVATÓRIA ARTICULADA ELÉTRICA COM ALCANCE DE 14 M</v>
          </cell>
          <cell r="C707" t="str">
            <v>DIA</v>
          </cell>
          <cell r="D707">
            <v>19980.28</v>
          </cell>
        </row>
        <row r="708">
          <cell r="A708">
            <v>10117004</v>
          </cell>
          <cell r="B708" t="str">
            <v>PLATAFORMA ELEVATÓRIA ARTICULADA ELÉTRICA COM ALCANCE DE 7 M</v>
          </cell>
          <cell r="C708" t="str">
            <v>DIA</v>
          </cell>
          <cell r="D708">
            <v>19185.77</v>
          </cell>
        </row>
        <row r="709">
          <cell r="A709">
            <v>10117005</v>
          </cell>
          <cell r="B709" t="str">
            <v>PLATAFORMA ELEVATÓRIA TESOURA ELÉTRICA COM ALTURA MÁXIMA DE TRABALHO ATÉ 10 M</v>
          </cell>
          <cell r="C709" t="str">
            <v>DIA</v>
          </cell>
          <cell r="D709">
            <v>6921.07</v>
          </cell>
        </row>
        <row r="710">
          <cell r="A710">
            <v>11000000</v>
          </cell>
          <cell r="B710" t="str">
            <v>CUSTO HORÁRIO EM OPERAÇÃO DE MÁQUINAS E VIATURAS (INCLUI COMBUSTÍVEL E OPERADOR)</v>
          </cell>
          <cell r="C710">
            <v>0</v>
          </cell>
          <cell r="D710">
            <v>0</v>
          </cell>
        </row>
        <row r="711">
          <cell r="A711">
            <v>11002000</v>
          </cell>
          <cell r="B711" t="str">
            <v>CAMINHÃO BASCULANTE 4,0M3</v>
          </cell>
          <cell r="C711" t="str">
            <v>H</v>
          </cell>
          <cell r="D711">
            <v>211.18</v>
          </cell>
        </row>
        <row r="712">
          <cell r="A712">
            <v>11003000</v>
          </cell>
          <cell r="B712" t="str">
            <v>CAMINHÃO CARGA SECA CAPACIDADE  8TON.</v>
          </cell>
          <cell r="C712" t="str">
            <v>H</v>
          </cell>
          <cell r="D712">
            <v>198.54</v>
          </cell>
        </row>
        <row r="713">
          <cell r="A713">
            <v>11004000</v>
          </cell>
          <cell r="B713" t="str">
            <v>CAMINHÃO CARGA SECA CAPACIDADE 8TON COM GUINDASTE</v>
          </cell>
          <cell r="C713" t="str">
            <v>H</v>
          </cell>
          <cell r="D713">
            <v>220.88</v>
          </cell>
        </row>
        <row r="714">
          <cell r="A714">
            <v>11005000</v>
          </cell>
          <cell r="B714" t="str">
            <v>CAMINHÃO COM TANQUE IRRIGADOR DE 6000 LITROS</v>
          </cell>
          <cell r="C714" t="str">
            <v>H</v>
          </cell>
          <cell r="D714">
            <v>206.55</v>
          </cell>
        </row>
        <row r="715">
          <cell r="A715">
            <v>11006000</v>
          </cell>
          <cell r="B715" t="str">
            <v>CAMINHÃO TRATOR COM SEMI REBOQUE PLANO CARREGA TUDO</v>
          </cell>
          <cell r="C715" t="str">
            <v>H</v>
          </cell>
          <cell r="D715">
            <v>434.24</v>
          </cell>
        </row>
        <row r="716">
          <cell r="A716">
            <v>11007000</v>
          </cell>
          <cell r="B716" t="str">
            <v>COMPRESSOR PORTÁTIL - 295 PCM</v>
          </cell>
          <cell r="C716" t="str">
            <v>H</v>
          </cell>
          <cell r="D716">
            <v>92.66</v>
          </cell>
        </row>
        <row r="717">
          <cell r="A717">
            <v>11008000</v>
          </cell>
          <cell r="B717" t="str">
            <v>CARRO POPULAR 50% EM OPERAÇÃO</v>
          </cell>
          <cell r="C717" t="str">
            <v>H</v>
          </cell>
          <cell r="D717">
            <v>48.8</v>
          </cell>
        </row>
        <row r="718">
          <cell r="A718">
            <v>11009000</v>
          </cell>
          <cell r="B718" t="str">
            <v>MOTONIVELADORA - 125HP</v>
          </cell>
          <cell r="C718" t="str">
            <v>H</v>
          </cell>
          <cell r="D718">
            <v>333.79</v>
          </cell>
        </row>
        <row r="719">
          <cell r="A719">
            <v>11010000</v>
          </cell>
          <cell r="B719" t="str">
            <v>MOTONIVELADORA</v>
          </cell>
          <cell r="C719" t="str">
            <v>H</v>
          </cell>
          <cell r="D719">
            <v>321.16000000000003</v>
          </cell>
        </row>
        <row r="720">
          <cell r="A720">
            <v>11011000</v>
          </cell>
          <cell r="B720" t="str">
            <v>PÁ CARREGADEIRA DE PNEUS - 1,80M3</v>
          </cell>
          <cell r="C720" t="str">
            <v>H</v>
          </cell>
          <cell r="D720">
            <v>297.31</v>
          </cell>
        </row>
        <row r="721">
          <cell r="A721">
            <v>11014000</v>
          </cell>
          <cell r="B721" t="str">
            <v>RETROESCAVADEIRA CAP CAÇAMBA FRONTAL 0,76M3</v>
          </cell>
          <cell r="C721" t="str">
            <v>H</v>
          </cell>
          <cell r="D721">
            <v>165.72</v>
          </cell>
        </row>
        <row r="722">
          <cell r="A722">
            <v>11015000</v>
          </cell>
          <cell r="B722" t="str">
            <v>ROLO COMPACTADOR VIBRATÓRIO LISO 4T</v>
          </cell>
          <cell r="C722" t="str">
            <v>H</v>
          </cell>
          <cell r="D722">
            <v>123.6</v>
          </cell>
        </row>
        <row r="723">
          <cell r="A723">
            <v>11017000</v>
          </cell>
          <cell r="B723" t="str">
            <v>ROLO COMPACTADOR  PÉ DE CARNEIRO DE UM CIL. 12,2 TON</v>
          </cell>
          <cell r="C723" t="str">
            <v>H</v>
          </cell>
          <cell r="D723">
            <v>301.45</v>
          </cell>
        </row>
        <row r="724">
          <cell r="A724">
            <v>11018000</v>
          </cell>
          <cell r="B724" t="str">
            <v>TRATOR DE TRAÇÃO AGRÍCOLA</v>
          </cell>
          <cell r="C724" t="str">
            <v>H</v>
          </cell>
          <cell r="D724">
            <v>165.75</v>
          </cell>
        </row>
        <row r="725">
          <cell r="A725">
            <v>11019000</v>
          </cell>
          <cell r="B725" t="str">
            <v>TRATOR DE ESTEIRA - 9TON</v>
          </cell>
          <cell r="C725" t="str">
            <v>H</v>
          </cell>
          <cell r="D725">
            <v>303.67</v>
          </cell>
        </row>
        <row r="726">
          <cell r="A726">
            <v>11020000</v>
          </cell>
          <cell r="B726" t="str">
            <v>TRATOR DE ESTEIRA - 16TON</v>
          </cell>
          <cell r="C726" t="str">
            <v>H</v>
          </cell>
          <cell r="D726">
            <v>415.4</v>
          </cell>
        </row>
        <row r="727">
          <cell r="A727">
            <v>11022000</v>
          </cell>
          <cell r="B727" t="str">
            <v>FURGÃO LONGO, TETO ALTO  50% EM OPERAÇÃO</v>
          </cell>
          <cell r="C727" t="str">
            <v>H</v>
          </cell>
          <cell r="D727">
            <v>87.58</v>
          </cell>
        </row>
        <row r="728">
          <cell r="A728">
            <v>11023000</v>
          </cell>
          <cell r="B728" t="str">
            <v>CAMINHÃO BASCULANTE 10M3</v>
          </cell>
          <cell r="C728" t="str">
            <v>H</v>
          </cell>
          <cell r="D728">
            <v>301.5</v>
          </cell>
        </row>
        <row r="729">
          <cell r="A729">
            <v>11024000</v>
          </cell>
          <cell r="B729" t="str">
            <v>ROMPEDOR</v>
          </cell>
          <cell r="C729" t="str">
            <v>H</v>
          </cell>
          <cell r="D729">
            <v>31.32</v>
          </cell>
        </row>
        <row r="730">
          <cell r="A730">
            <v>11025000</v>
          </cell>
          <cell r="B730" t="str">
            <v>CAMINHÃO ESPARGIDOR - 6000L</v>
          </cell>
          <cell r="C730" t="str">
            <v>H</v>
          </cell>
          <cell r="D730">
            <v>259.51</v>
          </cell>
        </row>
        <row r="731">
          <cell r="A731">
            <v>11026000</v>
          </cell>
          <cell r="B731" t="str">
            <v>VIBROACABADORA  DE ASFALTO SOBRE ESTEIRA CAP. 300 TON/H</v>
          </cell>
          <cell r="C731" t="str">
            <v>H</v>
          </cell>
          <cell r="D731">
            <v>329.58</v>
          </cell>
        </row>
        <row r="732">
          <cell r="A732">
            <v>11027000</v>
          </cell>
          <cell r="B732" t="str">
            <v>GUINDASTE DE LANÇA FIXA SOBRE ESTEIRAS - 12T</v>
          </cell>
          <cell r="C732" t="str">
            <v>H</v>
          </cell>
          <cell r="D732">
            <v>122.25</v>
          </cell>
        </row>
        <row r="733">
          <cell r="A733">
            <v>11028000</v>
          </cell>
          <cell r="B733" t="str">
            <v>GUINDASTE HIDRÁULICO SOBRE PNEUS - 20/25 T</v>
          </cell>
          <cell r="C733" t="str">
            <v>H</v>
          </cell>
          <cell r="D733">
            <v>475.1</v>
          </cell>
        </row>
        <row r="734">
          <cell r="A734">
            <v>12000000</v>
          </cell>
          <cell r="B734" t="str">
            <v>MÃO DE OBRA PARA SERVIÇOS NAS SUBPREFEITURAS  (INCLUI ENCARGOS SOCIAIS)</v>
          </cell>
          <cell r="C734">
            <v>0</v>
          </cell>
          <cell r="D734">
            <v>0</v>
          </cell>
        </row>
        <row r="735">
          <cell r="A735">
            <v>12002000</v>
          </cell>
          <cell r="B735" t="str">
            <v>CALCETEIRO</v>
          </cell>
          <cell r="C735" t="str">
            <v>H</v>
          </cell>
          <cell r="D735">
            <v>26.81</v>
          </cell>
        </row>
        <row r="736">
          <cell r="A736">
            <v>12003000</v>
          </cell>
          <cell r="B736" t="str">
            <v>CARPINTEIRO</v>
          </cell>
          <cell r="C736" t="str">
            <v>H</v>
          </cell>
          <cell r="D736">
            <v>27.86</v>
          </cell>
        </row>
        <row r="737">
          <cell r="A737">
            <v>12004000</v>
          </cell>
          <cell r="B737" t="str">
            <v>ELETRICISTA</v>
          </cell>
          <cell r="C737" t="str">
            <v>H</v>
          </cell>
          <cell r="D737">
            <v>30.66</v>
          </cell>
        </row>
        <row r="738">
          <cell r="A738">
            <v>12005000</v>
          </cell>
          <cell r="B738" t="str">
            <v>ENCANADOR</v>
          </cell>
          <cell r="C738" t="str">
            <v>H</v>
          </cell>
          <cell r="D738">
            <v>27.45</v>
          </cell>
        </row>
        <row r="739">
          <cell r="A739">
            <v>12006000</v>
          </cell>
          <cell r="B739" t="str">
            <v>ESGOTEIRO</v>
          </cell>
          <cell r="C739" t="str">
            <v>H</v>
          </cell>
          <cell r="D739">
            <v>29.67</v>
          </cell>
        </row>
        <row r="740">
          <cell r="A740">
            <v>12007000</v>
          </cell>
          <cell r="B740" t="str">
            <v>FERREIRO</v>
          </cell>
          <cell r="C740" t="str">
            <v>H</v>
          </cell>
          <cell r="D740">
            <v>27.86</v>
          </cell>
        </row>
        <row r="741">
          <cell r="A741">
            <v>12008000</v>
          </cell>
          <cell r="B741" t="str">
            <v>MOTORISTA DE CAMINHÃO</v>
          </cell>
          <cell r="C741" t="str">
            <v>H</v>
          </cell>
          <cell r="D741">
            <v>33.979999999999997</v>
          </cell>
        </row>
        <row r="742">
          <cell r="A742">
            <v>12009000</v>
          </cell>
          <cell r="B742" t="str">
            <v>OPERADOR DE MÁQUINA PESADA</v>
          </cell>
          <cell r="C742" t="str">
            <v>H</v>
          </cell>
          <cell r="D742">
            <v>36.94</v>
          </cell>
        </row>
        <row r="743">
          <cell r="A743">
            <v>12010000</v>
          </cell>
          <cell r="B743" t="str">
            <v>PEDREIRO</v>
          </cell>
          <cell r="C743" t="str">
            <v>H</v>
          </cell>
          <cell r="D743">
            <v>26.42</v>
          </cell>
        </row>
        <row r="744">
          <cell r="A744">
            <v>12011000</v>
          </cell>
          <cell r="B744" t="str">
            <v>SERVENTE</v>
          </cell>
          <cell r="C744" t="str">
            <v>H</v>
          </cell>
          <cell r="D744">
            <v>21.51</v>
          </cell>
        </row>
        <row r="745">
          <cell r="A745">
            <v>12012000</v>
          </cell>
          <cell r="B745" t="str">
            <v>ENCARREGADO</v>
          </cell>
          <cell r="C745" t="str">
            <v>H</v>
          </cell>
          <cell r="D745">
            <v>62.01</v>
          </cell>
        </row>
        <row r="746">
          <cell r="A746">
            <v>12013000</v>
          </cell>
          <cell r="B746" t="str">
            <v>ENGENHEIRO DA OBRA</v>
          </cell>
          <cell r="C746" t="str">
            <v>H</v>
          </cell>
          <cell r="D746">
            <v>156.79</v>
          </cell>
        </row>
        <row r="747">
          <cell r="A747">
            <v>13000000</v>
          </cell>
          <cell r="B747" t="str">
            <v>FUNDAÇÕES</v>
          </cell>
          <cell r="C747">
            <v>0</v>
          </cell>
          <cell r="D747">
            <v>0</v>
          </cell>
        </row>
        <row r="748">
          <cell r="A748">
            <v>13001000</v>
          </cell>
          <cell r="B748" t="str">
            <v>EXECUÇÃO DE ESTACA RAIZ, SEM O FORNECIMENTO DOS MATERIAIS</v>
          </cell>
          <cell r="C748" t="str">
            <v>.</v>
          </cell>
          <cell r="D748" t="str">
            <v>.</v>
          </cell>
        </row>
        <row r="749">
          <cell r="A749">
            <v>13001001</v>
          </cell>
          <cell r="B749" t="str">
            <v>ESTACA TIPO RAIZ, 100MM, COM PERFURAÇÃO EM SOLO - 10T</v>
          </cell>
          <cell r="C749" t="str">
            <v>M</v>
          </cell>
          <cell r="D749">
            <v>189.88</v>
          </cell>
        </row>
        <row r="750">
          <cell r="A750">
            <v>13001002</v>
          </cell>
          <cell r="B750" t="str">
            <v>ESTACA TIPO RAIZ, 100MM, COM PERFURAÇÃO EM ROCHA - 10T</v>
          </cell>
          <cell r="C750" t="str">
            <v>M</v>
          </cell>
          <cell r="D750">
            <v>595.45000000000005</v>
          </cell>
        </row>
        <row r="751">
          <cell r="A751">
            <v>13001003</v>
          </cell>
          <cell r="B751" t="str">
            <v>ESTACA TIPO RAIZ, 120MM, COM PERFURAÇÃO EM SOLO - 15T</v>
          </cell>
          <cell r="C751" t="str">
            <v>M</v>
          </cell>
          <cell r="D751">
            <v>204.81</v>
          </cell>
        </row>
        <row r="752">
          <cell r="A752">
            <v>13001004</v>
          </cell>
          <cell r="B752" t="str">
            <v>ESTACA TIPO RAIZ, 120MM, COM PERFURAÇÃO EM ROCHA - 15T</v>
          </cell>
          <cell r="C752" t="str">
            <v>M</v>
          </cell>
          <cell r="D752">
            <v>652.23</v>
          </cell>
        </row>
        <row r="753">
          <cell r="A753">
            <v>13001005</v>
          </cell>
          <cell r="B753" t="str">
            <v>ESTACA TIPO RAIZ, 150MM, COM PERFURAÇÃO EM SOLO - 25T</v>
          </cell>
          <cell r="C753" t="str">
            <v>M</v>
          </cell>
          <cell r="D753">
            <v>250.83</v>
          </cell>
        </row>
        <row r="754">
          <cell r="A754">
            <v>13001006</v>
          </cell>
          <cell r="B754" t="str">
            <v>ESTACA TIPO RAIZ, 150MM, COM PERFURAÇÃO EM ROCHA - 25T</v>
          </cell>
          <cell r="C754" t="str">
            <v>M</v>
          </cell>
          <cell r="D754">
            <v>756.12</v>
          </cell>
        </row>
        <row r="755">
          <cell r="A755">
            <v>13001007</v>
          </cell>
          <cell r="B755" t="str">
            <v>ESTACA TIPO RAIZ, 160MM, COM PERFURAÇÃO EM SOLO - 35T</v>
          </cell>
          <cell r="C755" t="str">
            <v>M</v>
          </cell>
          <cell r="D755">
            <v>256.42</v>
          </cell>
        </row>
        <row r="756">
          <cell r="A756">
            <v>13001008</v>
          </cell>
          <cell r="B756" t="str">
            <v>ESTACA TIPO RAIZ, 160MM, COM PERFURAÇÃO EM ROCHA - 35T</v>
          </cell>
          <cell r="C756" t="str">
            <v>M</v>
          </cell>
          <cell r="D756">
            <v>768.34</v>
          </cell>
        </row>
        <row r="757">
          <cell r="A757">
            <v>13001009</v>
          </cell>
          <cell r="B757" t="str">
            <v>ESTACA TIPO RAIZ, 200MM, COM PERFURAÇÃO EM SOLO - 50T</v>
          </cell>
          <cell r="C757" t="str">
            <v>M</v>
          </cell>
          <cell r="D757">
            <v>284.33</v>
          </cell>
        </row>
        <row r="758">
          <cell r="A758">
            <v>13001010</v>
          </cell>
          <cell r="B758" t="str">
            <v>ESTACA TIPO RAIZ, 200MM, COM PERFURAÇÃO EM ROCHA - 50T</v>
          </cell>
          <cell r="C758" t="str">
            <v>M</v>
          </cell>
          <cell r="D758">
            <v>869.22</v>
          </cell>
        </row>
        <row r="759">
          <cell r="A759">
            <v>13001011</v>
          </cell>
          <cell r="B759" t="str">
            <v>ESTACA TIPO RAIZ, 250MM, COM PERFURAÇÃO EM SOLO - 80T</v>
          </cell>
          <cell r="C759" t="str">
            <v>M</v>
          </cell>
          <cell r="D759">
            <v>310.89999999999998</v>
          </cell>
        </row>
        <row r="760">
          <cell r="A760">
            <v>13001012</v>
          </cell>
          <cell r="B760" t="str">
            <v>ESTACA TIPO RAIZ, 250MM, COM PERFURAÇÃO EM ROCHA - 80T</v>
          </cell>
          <cell r="C760" t="str">
            <v>M</v>
          </cell>
          <cell r="D760">
            <v>957.82</v>
          </cell>
        </row>
        <row r="761">
          <cell r="A761">
            <v>13001013</v>
          </cell>
          <cell r="B761" t="str">
            <v>ESTACA TIPO RAIZ, 310MM, COM PERFURAÇÃO EM SOLO - 100T</v>
          </cell>
          <cell r="C761" t="str">
            <v>M</v>
          </cell>
          <cell r="D761">
            <v>367.38</v>
          </cell>
        </row>
        <row r="762">
          <cell r="A762">
            <v>13001014</v>
          </cell>
          <cell r="B762" t="str">
            <v>ESTACA TIPO RAIZ, 310MM, COM PERFURAÇÃO EM ROCHA - 100T</v>
          </cell>
          <cell r="C762" t="str">
            <v>M</v>
          </cell>
          <cell r="D762">
            <v>1124.5899999999999</v>
          </cell>
        </row>
        <row r="763">
          <cell r="A763">
            <v>13001015</v>
          </cell>
          <cell r="B763" t="str">
            <v>ESTACA TIPO RAIZ, 400MM, COM PERFURAÇÃO EM SOLO - 130T</v>
          </cell>
          <cell r="C763" t="str">
            <v>M</v>
          </cell>
          <cell r="D763">
            <v>452.8</v>
          </cell>
        </row>
        <row r="764">
          <cell r="A764">
            <v>13001016</v>
          </cell>
          <cell r="B764" t="str">
            <v>ESTACA TIPO RAIZ, 400MM, COM PERFURAÇÃO EM ROCHA - 130T</v>
          </cell>
          <cell r="C764" t="str">
            <v>M</v>
          </cell>
          <cell r="D764">
            <v>1314.57</v>
          </cell>
        </row>
        <row r="765">
          <cell r="A765">
            <v>13002000</v>
          </cell>
          <cell r="B765" t="str">
            <v>MATERIAIS PARA A ESTACA TIPO RAIZ (AS QUANTIDADES SERÃO LEVANTADAS NO PROJETO)</v>
          </cell>
          <cell r="C765" t="str">
            <v>.</v>
          </cell>
          <cell r="D765" t="str">
            <v>.</v>
          </cell>
        </row>
        <row r="766">
          <cell r="A766">
            <v>13002001</v>
          </cell>
          <cell r="B766" t="str">
            <v>MATERIAIS PARA A ESTACA TIPO RAIZ (AS QUANTIDADES SERÃO LEVANTADAS NO PROJETO) - FORNECIMENTO DE CIMENTO COMUM</v>
          </cell>
          <cell r="C766" t="str">
            <v>KG</v>
          </cell>
          <cell r="D766">
            <v>0.59</v>
          </cell>
        </row>
        <row r="767">
          <cell r="A767">
            <v>13002002</v>
          </cell>
          <cell r="B767" t="str">
            <v>MATERIAIS PARA A ESTACA TIPO RAIZ (AS QUANTIDADES SERÃO LEVANTADAS NO PROJETO) - FORNECIMENTO DE AREIA</v>
          </cell>
          <cell r="C767" t="str">
            <v>M3</v>
          </cell>
          <cell r="D767">
            <v>167.7</v>
          </cell>
        </row>
        <row r="768">
          <cell r="A768">
            <v>13002003</v>
          </cell>
          <cell r="B768" t="str">
            <v>MATERIAIS PARA A ESTACA TIPO RAIZ (AS QUANTIDADES SERÃO LEVANTADAS NO PROJETO) - FORNECIMENTO DE AÇO CA-50, COM BITOLA &gt; = 12,5MM</v>
          </cell>
          <cell r="C768" t="str">
            <v>KG</v>
          </cell>
          <cell r="D768">
            <v>6.45</v>
          </cell>
        </row>
        <row r="769">
          <cell r="A769">
            <v>13002004</v>
          </cell>
          <cell r="B769" t="str">
            <v>MATERIAIS PARA A ESTACA TIPO RAIZ (AS QUANTIDADES SERÃO LEVANTADAS NO PROJETO) - FORNECIMENTO DE AÇO CA-50, COM BITOLA = &lt; 12,5MM</v>
          </cell>
          <cell r="C769" t="str">
            <v>KG</v>
          </cell>
          <cell r="D769">
            <v>6.91</v>
          </cell>
        </row>
        <row r="770">
          <cell r="A770">
            <v>13002005</v>
          </cell>
          <cell r="B770" t="str">
            <v>MATERIAIS PARA A ESTACA TIPO RAIZ (AS QUANTIDADES SERÃO LEVANTADAS NO PROJETO) - FORNECIMENTO DE ÁGUA</v>
          </cell>
          <cell r="C770" t="str">
            <v>M3</v>
          </cell>
          <cell r="D770">
            <v>46.03</v>
          </cell>
        </row>
        <row r="771">
          <cell r="A771">
            <v>13002006</v>
          </cell>
          <cell r="B771" t="str">
            <v>MATERIAIS PARA A ESTACA TIPO RAIZ (AS QUANTIDADES SERÃO LEVANTADAS NO PROJETO) - FORNECIMENTO DE ARAME RECOZIDO N.18</v>
          </cell>
          <cell r="C771" t="str">
            <v>KG</v>
          </cell>
          <cell r="D771">
            <v>13.35</v>
          </cell>
        </row>
        <row r="772">
          <cell r="A772">
            <v>14000000</v>
          </cell>
          <cell r="B772" t="str">
            <v>SERVIÇOS COM AGREGADOS RECICLADOS DE RESÍDUOS DA CONSTRUÇÃO</v>
          </cell>
          <cell r="C772">
            <v>0</v>
          </cell>
          <cell r="D772">
            <v>0</v>
          </cell>
        </row>
        <row r="773">
          <cell r="A773">
            <v>14001000</v>
          </cell>
          <cell r="B773" t="str">
            <v>SERVIÇOS NÃO INCLUINDO O FORNECIMENTO DOS  AGREGADOS RECICLADOS</v>
          </cell>
          <cell r="C773" t="str">
            <v>.</v>
          </cell>
          <cell r="D773" t="str">
            <v>.</v>
          </cell>
        </row>
        <row r="774">
          <cell r="A774">
            <v>14001001</v>
          </cell>
          <cell r="B774" t="str">
            <v>FUNDAÇÃO DE RACHÃO</v>
          </cell>
          <cell r="C774" t="str">
            <v>M3</v>
          </cell>
          <cell r="D774">
            <v>29.08</v>
          </cell>
        </row>
        <row r="775">
          <cell r="A775">
            <v>14001002</v>
          </cell>
          <cell r="B775" t="str">
            <v>REVESTIMENTO PRIMÁRIO COM AGREGADO RECICLADO MISTURADO AO SOLO LOCAL, INCLUSIVE ESCARIFICAÇÃO, VERIFICAÇÃO, UMEDECIMENTO, COMPACTAÇÃO E ENSAIOS, CAMADA ACABADA, SEM FORNECIMENTO DE AGREGADO</v>
          </cell>
          <cell r="C775" t="str">
            <v>M3</v>
          </cell>
          <cell r="D775">
            <v>80.33</v>
          </cell>
        </row>
        <row r="776">
          <cell r="A776">
            <v>14001003</v>
          </cell>
          <cell r="B776" t="str">
            <v>BASE DE AGREGADO RECICLADO, SEM FORNECIMENTO DE AGREGADO</v>
          </cell>
          <cell r="C776" t="str">
            <v>M3</v>
          </cell>
          <cell r="D776">
            <v>38.15</v>
          </cell>
        </row>
        <row r="777">
          <cell r="A777">
            <v>14001004</v>
          </cell>
          <cell r="B777" t="str">
            <v>REFORÇO SO SUB-LEITO/SUB-BASE DE SOLO MELHORADO COM AGREGADO RECICLADO 10% EM VOLUME, SEM FORNECIMENTO DE AGREGADO</v>
          </cell>
          <cell r="C777" t="str">
            <v>M3</v>
          </cell>
          <cell r="D777">
            <v>31.36</v>
          </cell>
        </row>
        <row r="778">
          <cell r="A778">
            <v>14001005</v>
          </cell>
          <cell r="B778" t="str">
            <v>REFORÇO DO SUB-LEITO/SUB-BASE DE SOLO MELHORADO COM AGREGADO RECICLADO 20% EM VOLUME, SEM FORNECIMENTO DE AGREGADO</v>
          </cell>
          <cell r="C778" t="str">
            <v>M3</v>
          </cell>
          <cell r="D778">
            <v>31.36</v>
          </cell>
        </row>
        <row r="779">
          <cell r="A779">
            <v>14001006</v>
          </cell>
          <cell r="B779" t="str">
            <v>REFORÇO DO SUB-LEITO/SUB-BASE DE SOLO MELHORADO COM AGREGADO RECICLADO 30% EM VOLUME, SEM FORNECIMENTO DE AGREGADO</v>
          </cell>
          <cell r="C779" t="str">
            <v>M3</v>
          </cell>
          <cell r="D779">
            <v>31.36</v>
          </cell>
        </row>
        <row r="780">
          <cell r="A780">
            <v>14001007</v>
          </cell>
          <cell r="B780" t="str">
            <v>REFORÇO DO SUB-LEITO/SUB-BASE DE SOLO MELHORADO COM AGREGADO RECICLADO 40% EM VOLUME, SEM FORNECIMENTO DE AGREGADO</v>
          </cell>
          <cell r="C780" t="str">
            <v>M3</v>
          </cell>
          <cell r="D780">
            <v>31.36</v>
          </cell>
        </row>
        <row r="781">
          <cell r="A781">
            <v>14001008</v>
          </cell>
          <cell r="B781" t="str">
            <v>REFORÇO DO SUB-LEITO/SUB-BASE DE SOLO MELHORADO COM AGREGADO RECICLADO 50% EM VOLUME, SEM FORNECIMENTO DE AGREGADO</v>
          </cell>
          <cell r="C781" t="str">
            <v>M3</v>
          </cell>
          <cell r="D781">
            <v>31.36</v>
          </cell>
        </row>
        <row r="782">
          <cell r="A782">
            <v>14001009</v>
          </cell>
          <cell r="B782" t="str">
            <v>REFORÇO DO SUB-LEITO/SUB-BASE DE SOLO MELHORADO COM AGREGADO RECICLADO 60% EM VOLUME, SEM FORNECIMENTO DE AGREGADO</v>
          </cell>
          <cell r="C782" t="str">
            <v>M3</v>
          </cell>
          <cell r="D782">
            <v>31.36</v>
          </cell>
        </row>
        <row r="783">
          <cell r="A783">
            <v>14001010</v>
          </cell>
          <cell r="B783" t="str">
            <v>LASTRO DE AGREGADO RECICLADO, SEM FORNECIMENTO DE AGREGADO</v>
          </cell>
          <cell r="C783" t="str">
            <v>M3</v>
          </cell>
          <cell r="D783">
            <v>23.5</v>
          </cell>
        </row>
        <row r="784">
          <cell r="A784">
            <v>14001011</v>
          </cell>
          <cell r="B784" t="str">
            <v>DRENO DE AGREGADO RECICLADO, SEM FORNECIMENTO DE AGREGADO</v>
          </cell>
          <cell r="C784" t="str">
            <v>M3</v>
          </cell>
          <cell r="D784">
            <v>43.03</v>
          </cell>
        </row>
        <row r="785">
          <cell r="A785">
            <v>14002000</v>
          </cell>
          <cell r="B785" t="str">
            <v>SERVIÇOS INCLUINDO O FORNECIMENTO DOS AGREGADOS RECICLADOS</v>
          </cell>
          <cell r="C785" t="str">
            <v>.</v>
          </cell>
          <cell r="D785" t="str">
            <v>.</v>
          </cell>
        </row>
        <row r="786">
          <cell r="A786">
            <v>14002001</v>
          </cell>
          <cell r="B786" t="str">
            <v>FUNDAÇÃO DE AGREGADO RECICLADO, COM FORNECIMENTO DE AGREGADO</v>
          </cell>
          <cell r="C786" t="str">
            <v>M3</v>
          </cell>
          <cell r="D786">
            <v>158.04</v>
          </cell>
        </row>
        <row r="787">
          <cell r="A787">
            <v>14002002</v>
          </cell>
          <cell r="B787" t="str">
            <v>REVESTIMENTO PRIMÁRIO COM AGREGADO RECICLADO MISTURADO AO SOLO LOCAL, COM FORNECIMENTO DE AGREGADO</v>
          </cell>
          <cell r="C787" t="str">
            <v>M3</v>
          </cell>
          <cell r="D787">
            <v>112.92</v>
          </cell>
        </row>
        <row r="788">
          <cell r="A788">
            <v>14002003</v>
          </cell>
          <cell r="B788" t="str">
            <v>BASE DE AGREGADO RECICLADO, COM FORNECIMENTO DE AGREGADO</v>
          </cell>
          <cell r="C788" t="str">
            <v>M3</v>
          </cell>
          <cell r="D788">
            <v>135.91999999999999</v>
          </cell>
        </row>
        <row r="789">
          <cell r="A789">
            <v>14002004</v>
          </cell>
          <cell r="B789" t="str">
            <v>REFORÇO DO SUB-LEITO/SUB-BASE DE SOLO MELHORADO COM AGREGADO RECICLADO 10% EM VOLUME, COM FORNECIMENTO DE AGREGADO</v>
          </cell>
          <cell r="C789" t="str">
            <v>M3</v>
          </cell>
          <cell r="D789">
            <v>41.13</v>
          </cell>
        </row>
        <row r="790">
          <cell r="A790">
            <v>14002005</v>
          </cell>
          <cell r="B790" t="str">
            <v>REFORÇO DO SUB-LEITO/SUB-BASE DE SOLO MELHORADO COM AGREGADO RECICLADO 20% EM VOLUME, COM FORNECIMENTO DE AGREGADO</v>
          </cell>
          <cell r="C790" t="str">
            <v>M3</v>
          </cell>
          <cell r="D790">
            <v>50.91</v>
          </cell>
        </row>
        <row r="791">
          <cell r="A791">
            <v>14002006</v>
          </cell>
          <cell r="B791" t="str">
            <v>REFORÇO DO SUB-LEITO/SUB-BASE DE SOLO MELHORADO COM AGREGADO RECICLADO 30% EM VOLUME, COM FORNECIMENTO DE AGREGADO</v>
          </cell>
          <cell r="C791" t="str">
            <v>M3</v>
          </cell>
          <cell r="D791">
            <v>60.69</v>
          </cell>
        </row>
        <row r="792">
          <cell r="A792">
            <v>14002007</v>
          </cell>
          <cell r="B792" t="str">
            <v>REFORÇO DO SUB-LEITO/SUB-BASE DE SOLO MELHORADO COM AGREGADO RECICLADO 40% EM VOLUME, COM FORNECIMENTO DE AGREGADO</v>
          </cell>
          <cell r="C792" t="str">
            <v>M3</v>
          </cell>
          <cell r="D792">
            <v>70.459999999999994</v>
          </cell>
        </row>
        <row r="793">
          <cell r="A793">
            <v>14002008</v>
          </cell>
          <cell r="B793" t="str">
            <v>REFORÇO DO SUB-LEITO/SUB-BASE DE SOLO MELHORADO COM AGREGADO RECICLADO 50% EM VOLUME, COM FORNECIMENTO DE AGREGADO</v>
          </cell>
          <cell r="C793" t="str">
            <v>M3</v>
          </cell>
          <cell r="D793">
            <v>80.239999999999995</v>
          </cell>
        </row>
        <row r="794">
          <cell r="A794">
            <v>14002009</v>
          </cell>
          <cell r="B794" t="str">
            <v>REFORÇO DO SUB-LEITO/SUB-BASE DE SOLO MELHORADO COM AGREGADO RECICLADO 60% EM VOLUME, COM FORNECIMENTO DE AGREGADO</v>
          </cell>
          <cell r="C794" t="str">
            <v>M3</v>
          </cell>
          <cell r="D794">
            <v>90.02</v>
          </cell>
        </row>
        <row r="795">
          <cell r="A795">
            <v>14002010</v>
          </cell>
          <cell r="B795" t="str">
            <v>LASTRO DE AGREGADO RECICLADO, COM FORNECIMENTO DE AGREGADO</v>
          </cell>
          <cell r="C795" t="str">
            <v>M3</v>
          </cell>
          <cell r="D795">
            <v>121.27</v>
          </cell>
        </row>
        <row r="796">
          <cell r="A796">
            <v>14002011</v>
          </cell>
          <cell r="B796" t="str">
            <v>DRENO DE AGREGADO RECICLADO, COM FORNECIMENTO DE AGREGADO</v>
          </cell>
          <cell r="C796" t="str">
            <v>M3</v>
          </cell>
          <cell r="D796">
            <v>140.80000000000001</v>
          </cell>
        </row>
        <row r="797">
          <cell r="A797">
            <v>15000000</v>
          </cell>
          <cell r="B797" t="str">
            <v>TÚNEIS</v>
          </cell>
          <cell r="C797">
            <v>0</v>
          </cell>
          <cell r="D797">
            <v>0</v>
          </cell>
        </row>
        <row r="798">
          <cell r="A798">
            <v>15001000</v>
          </cell>
          <cell r="B798" t="str">
            <v>ESCAVAÇÃO MANUAL EM SOLO PARA EXECUÇÃO DE TÚNEL POR SISTEMA NÃO DESTRUTIVO, INCLUSIVE REMOÇÃO DO MATERIAL ESCAVADO ATÉ FORA DO POÇO</v>
          </cell>
          <cell r="C798" t="str">
            <v>M3</v>
          </cell>
          <cell r="D798">
            <v>322.52</v>
          </cell>
        </row>
        <row r="799">
          <cell r="A799">
            <v>15002000</v>
          </cell>
          <cell r="B799" t="str">
            <v>ESCAVAÇÃO MANUAL EM SOLO PARA EXECUÇÃO DE POÇO DE ACESSO</v>
          </cell>
          <cell r="C799" t="str">
            <v>M3</v>
          </cell>
          <cell r="D799">
            <v>141.94999999999999</v>
          </cell>
        </row>
        <row r="800">
          <cell r="A800">
            <v>15003000</v>
          </cell>
          <cell r="B800" t="str">
            <v>ILUMINAÇÃO E VENTILAÇÃO PARA EXECUÇÃO DE TÚNEL POR SISTEMA NÃO DESTRUTIVO</v>
          </cell>
          <cell r="C800" t="str">
            <v>M</v>
          </cell>
          <cell r="D800">
            <v>99.46</v>
          </cell>
        </row>
        <row r="801">
          <cell r="A801">
            <v>15004000</v>
          </cell>
          <cell r="B801" t="str">
            <v>EXECUÇÃO DE POÇO DE ACESSO EM CHAPA DE AÇO CORRUGADA, INCLUSA MONTAGEM DAS CHAPAS E CONSOLIDAÇÃO EXTERNA COM INJEÇÃO DE SOLO-CIMENTO, SEM FORNECIMENTO DE SOLO, CIMENTO E CHAPAS DE AÇO</v>
          </cell>
          <cell r="C801" t="str">
            <v>.</v>
          </cell>
          <cell r="D801" t="str">
            <v>.</v>
          </cell>
        </row>
        <row r="802">
          <cell r="A802">
            <v>15004001</v>
          </cell>
          <cell r="B802" t="str">
            <v>EXECUÇÃO DE POÇO DE ACESSO EM CHAPA DE AÇO CORRUGADA, INCLUSA MONTAGEM DAS CHAPAS E CONSOLIDAÇÃO EXTERNA COM INJEÇÃO DE SOLO-CIMENTO, SEM FORNECIMENTO DE SOLO, CIMENTO E CHAPAS DE AÇO - DIÂMETRO 2,40M</v>
          </cell>
          <cell r="C802" t="str">
            <v>M</v>
          </cell>
          <cell r="D802">
            <v>329.61</v>
          </cell>
        </row>
        <row r="803">
          <cell r="A803">
            <v>15004002</v>
          </cell>
          <cell r="B803" t="str">
            <v>EXECUÇÃO DE POÇO DE ACESSO EM CHAPA DE AÇO CORRUGADA, INCLUSA MONTAGEM DAS CHAPAS E CONSOLIDAÇÃO EXTERNA COM INJEÇÃO DE SOLO-CIMENTO, SEM FORNECIMENTO DE SOLO, CIMENTO E CHAPAS DE AÇO - DIÂMETRO 2,60M</v>
          </cell>
          <cell r="C803" t="str">
            <v>M</v>
          </cell>
          <cell r="D803">
            <v>362.87</v>
          </cell>
        </row>
        <row r="804">
          <cell r="A804">
            <v>15004003</v>
          </cell>
          <cell r="B804" t="str">
            <v>EXECUÇÃO DE POÇO DE ACESSO EM CHAPA DE AÇO CORRUGADA, INCLUSA MONTAGEM DAS CHAPAS E CONSOLIDAÇÃO EXTERNA COM INJEÇÃO DE SOLO-CIMENTO, SEM FORNECIMENTO DE SOLO, CIMENTO E CHAPAS DE AÇO - DIÂMETRO 2,80M</v>
          </cell>
          <cell r="C804" t="str">
            <v>M</v>
          </cell>
          <cell r="D804">
            <v>395.15</v>
          </cell>
        </row>
        <row r="805">
          <cell r="A805">
            <v>15004004</v>
          </cell>
          <cell r="B805" t="str">
            <v>EXECUÇÃO DE POÇO DE ACESSO EM CHAPA DE AÇO CORRUGADA, INCLUSA MONTAGEM DAS CHAPAS E CONSOLIDAÇÃO EXTERNA COM INJEÇÃO DE SOLO-CIMENTO, SEM FORNECIMENTO DE SOLO, CIMENTO E CHAPAS DE AÇO - DIÂMETRO 3,00M</v>
          </cell>
          <cell r="C805" t="str">
            <v>M</v>
          </cell>
          <cell r="D805">
            <v>428.4</v>
          </cell>
        </row>
        <row r="806">
          <cell r="A806">
            <v>15004005</v>
          </cell>
          <cell r="B806" t="str">
            <v>EXECUÇÃO DE POÇO DE ACESSO EM CHAPA DE AÇO CORRUGADA, INCLUSA MONTAGEM DAS CHAPAS E CONSOLIDAÇÃO EXTERNA COM INJEÇÃO DE SOLO-CIMENTO, SEM FORNECIMENTO DE SOLO, CIMENTO E CHAPAS DE AÇO - DIÂMETRO 3,20M</v>
          </cell>
          <cell r="C806" t="str">
            <v>M</v>
          </cell>
          <cell r="D806">
            <v>461.66</v>
          </cell>
        </row>
        <row r="807">
          <cell r="A807">
            <v>15005000</v>
          </cell>
          <cell r="B807" t="str">
            <v>EXECUÇÃO DE "TUNNEL LINER" INCLUSA MONTAGEM DAS CHAPAS E CONSOLIDAÇÃO EXTERNA COM INJEÇÃO DE SOLO-CIMENTO, SEM FORNECIMENTO DAS CHAPAS DE AÇO, SOLO E CIMENTO</v>
          </cell>
          <cell r="C807" t="str">
            <v>.</v>
          </cell>
          <cell r="D807" t="str">
            <v>.</v>
          </cell>
        </row>
        <row r="808">
          <cell r="A808">
            <v>15005001</v>
          </cell>
          <cell r="B808" t="str">
            <v>EXECUÇÃO DE "TUNNEL LINER" INCLUSA MONTAGEM DAS CHAPAS E CONSOLIDAÇÃO EXTERNA COM INJEÇÃO DE SOLO-CIMENTO, SEM FORNECIMENTO DAS CHAPAS DE AÇO, SOLO E CIMENTO - DIÂMETRO 1,60M</v>
          </cell>
          <cell r="C808" t="str">
            <v>M</v>
          </cell>
          <cell r="D808">
            <v>335.49</v>
          </cell>
        </row>
        <row r="809">
          <cell r="A809">
            <v>15005002</v>
          </cell>
          <cell r="B809" t="str">
            <v>EXECUÇÃO DE "TUNNEL LINER" INCLUSA MONTAGEM DAS CHAPAS E CONSOLIDAÇÃO EXTERNA COM INJEÇÃO DE SOLO-CIMENTO, SEM FORNECIMENTO DAS CHAPAS DE AÇO, SOLO E CIMENTO - DIÂMETRO 1,80M</v>
          </cell>
          <cell r="C809" t="str">
            <v>M</v>
          </cell>
          <cell r="D809">
            <v>369.72</v>
          </cell>
        </row>
        <row r="810">
          <cell r="A810">
            <v>15005003</v>
          </cell>
          <cell r="B810" t="str">
            <v>EXECUÇÃO DE "TUNNEL LINER" INCLUSA MONTAGEM DAS CHAPAS E CONSOLIDAÇÃO EXTERNA COM INJEÇÃO DE SOLO-CIMENTO, SEM FORNECIMENTO DAS CHAPAS DE AÇO, SOLO E CIMENTO - DIÂMETRO 2,00M</v>
          </cell>
          <cell r="C810" t="str">
            <v>M</v>
          </cell>
          <cell r="D810">
            <v>402.98</v>
          </cell>
        </row>
        <row r="811">
          <cell r="A811">
            <v>15005004</v>
          </cell>
          <cell r="B811" t="str">
            <v>EXECUÇÃO DE "TUNNEL LINER" INCLUSA MONTAGEM DAS CHAPAS E CONSOLIDAÇÃO EXTERNA COM INJEÇÃO DE SOLO-CIMENTO, SEM FORNECIMENTO DAS CHAPAS DE AÇO, SOLO E CIMENTO - DIÂMETRO 2,20M</v>
          </cell>
          <cell r="C811" t="str">
            <v>M</v>
          </cell>
          <cell r="D811">
            <v>436.23</v>
          </cell>
        </row>
        <row r="812">
          <cell r="A812">
            <v>15006000</v>
          </cell>
          <cell r="B812" t="str">
            <v>FORNECIMENTO DE CHAPA DE AÇO CORRUGADA, TIPO "TUNNEL LINER", GALVANIZADA</v>
          </cell>
          <cell r="C812" t="str">
            <v>.</v>
          </cell>
          <cell r="D812" t="str">
            <v>.</v>
          </cell>
        </row>
        <row r="813">
          <cell r="A813">
            <v>15006001</v>
          </cell>
          <cell r="B813" t="str">
            <v>FORNECIMENTO DE CHAPA DE AÇO CORRUGADA, TIPO "TUNNEL LINER", GALVANIZADA - DIÂMETRO 1,60M E ESPESSURA 2,70MM</v>
          </cell>
          <cell r="C813" t="str">
            <v>M</v>
          </cell>
          <cell r="D813">
            <v>5964.06</v>
          </cell>
        </row>
        <row r="814">
          <cell r="A814">
            <v>15006002</v>
          </cell>
          <cell r="B814" t="str">
            <v>FORNECIMENTO DE CHAPA DE AÇO CORRUGADA, TIPO "TUNNEL LINER", GALVANIZADA - DIÂMETRO 1,80M E ESPESSURA 2,70MM</v>
          </cell>
          <cell r="C814" t="str">
            <v>M</v>
          </cell>
          <cell r="D814">
            <v>6810.82</v>
          </cell>
        </row>
        <row r="815">
          <cell r="A815">
            <v>15006003</v>
          </cell>
          <cell r="B815" t="str">
            <v>FORNECIMENTO DE CHAPA DE AÇO CORRUGADA, TIPO "TUNNEL LINER", GALVANIZADA - DIÂMETRO 2,00M E ESPESSURA 2,70MM</v>
          </cell>
          <cell r="C815" t="str">
            <v>M</v>
          </cell>
          <cell r="D815">
            <v>7473.49</v>
          </cell>
        </row>
        <row r="816">
          <cell r="A816">
            <v>15006004</v>
          </cell>
          <cell r="B816" t="str">
            <v>FORNECIMENTO DE CHAPA DE AÇO CORRUGADA, TIPO "TUNNEL LINER", GALVANIZADA - DIÂMETRO 2,20M E ESPESSURA 2,70MM</v>
          </cell>
          <cell r="C816" t="str">
            <v>M</v>
          </cell>
          <cell r="D816">
            <v>8283.42</v>
          </cell>
        </row>
        <row r="817">
          <cell r="A817">
            <v>15006005</v>
          </cell>
          <cell r="B817" t="str">
            <v>FORNECIMENTO DE CHAPA DE AÇO CORRUGADA, TIPO "TUNNEL LINER", GALVANIZADA - DIÂMETRO 2,40M E ESPESSURA 2,70MM</v>
          </cell>
          <cell r="C817" t="str">
            <v>M</v>
          </cell>
          <cell r="D817">
            <v>8982.91</v>
          </cell>
        </row>
        <row r="818">
          <cell r="A818">
            <v>15006006</v>
          </cell>
          <cell r="B818" t="str">
            <v>FORNECIMENTO DE CHAPA DE AÇO CORRUGADA, TIPO "TUNNEL LINER", GALVANIZADA - DIÂMETRO 2,60M E ESPESSURA 2,70MM</v>
          </cell>
          <cell r="C818" t="str">
            <v>M</v>
          </cell>
          <cell r="D818">
            <v>9792.85</v>
          </cell>
        </row>
        <row r="819">
          <cell r="A819">
            <v>15006007</v>
          </cell>
          <cell r="B819" t="str">
            <v>FORNECIMENTO DE CHAPA DE AÇO CORRUGADA, TIPO "TUNNEL LINER", GALVANIZADA - DIÂMETRO 2,80M E ESPESSURA 2,70MM</v>
          </cell>
          <cell r="C819" t="str">
            <v>M</v>
          </cell>
          <cell r="D819">
            <v>10455.52</v>
          </cell>
        </row>
        <row r="820">
          <cell r="A820">
            <v>15006008</v>
          </cell>
          <cell r="B820" t="str">
            <v>FORNECIMENTO DE CHAPA DE AÇO CORRUGADA, TIPO "TUNNEL LINER", GALVANIZADA - DIÂMETRO 3,00M E ESPESSURA 2,70MM</v>
          </cell>
          <cell r="C820" t="str">
            <v>M</v>
          </cell>
          <cell r="D820">
            <v>11265.46</v>
          </cell>
        </row>
        <row r="821">
          <cell r="A821">
            <v>15006009</v>
          </cell>
          <cell r="B821" t="str">
            <v>FORNECIMENTO DE CHAPA DE AÇO CORRUGADA, TIPO "TUNNEL LINER", GALVANIZADA - DIÂMETRO 3,20M E ESPESSURA 2,70MM</v>
          </cell>
          <cell r="C821" t="str">
            <v>M</v>
          </cell>
          <cell r="D821">
            <v>11964.95</v>
          </cell>
        </row>
        <row r="822">
          <cell r="A822">
            <v>15006010</v>
          </cell>
          <cell r="B822" t="str">
            <v>FORNECIMENTO DE CHAPA DE AÇO CORRUGADA, TIPO "TUNNEL LINER", GALVANIZADA - DIÂMETRO 2,00M E ESPESSURA 3,40MM</v>
          </cell>
          <cell r="C822" t="str">
            <v>M</v>
          </cell>
          <cell r="D822">
            <v>8767.65</v>
          </cell>
        </row>
        <row r="823">
          <cell r="A823">
            <v>15006011</v>
          </cell>
          <cell r="B823" t="str">
            <v>FORNECIMENTO DE CHAPA DE AÇO CORRUGADA, TIPO "TUNNEL LINER", GALVANIZADA - DIÂMETRO 2,20M E ESPESSURA 3,40MM</v>
          </cell>
          <cell r="C823" t="str">
            <v>M</v>
          </cell>
          <cell r="D823">
            <v>9714.56</v>
          </cell>
        </row>
        <row r="824">
          <cell r="A824">
            <v>15006012</v>
          </cell>
          <cell r="B824" t="str">
            <v>FORNECIMENTO DE CHAPA DE AÇO CORRUGADA, TIPO "TUNNEL LINER", GALVANIZADA - DIÂMETRO 2,40M E ESPESSURA 3,40MM</v>
          </cell>
          <cell r="C824" t="str">
            <v>M</v>
          </cell>
          <cell r="D824">
            <v>10521.18</v>
          </cell>
        </row>
        <row r="825">
          <cell r="A825">
            <v>15006013</v>
          </cell>
          <cell r="B825" t="str">
            <v>FORNECIMENTO DE CHAPA DE AÇO CORRUGADA, TIPO "TUNNEL LINER", GALVANIZADA - DIÂMETRO 2,60M E ESPESSURA 3,40MM</v>
          </cell>
          <cell r="C825" t="str">
            <v>M</v>
          </cell>
          <cell r="D825">
            <v>11468.09</v>
          </cell>
        </row>
        <row r="826">
          <cell r="A826">
            <v>15006014</v>
          </cell>
          <cell r="B826" t="str">
            <v>FORNECIMENTO DE CHAPA DE AÇO CORRUGADA, TIPO "TUNNEL LINER", GALVANIZADA - DIÂMETRO 2,80M E ESPESSURA 3,40MM</v>
          </cell>
          <cell r="C826" t="str">
            <v>M</v>
          </cell>
          <cell r="D826">
            <v>12274.72</v>
          </cell>
        </row>
        <row r="827">
          <cell r="A827">
            <v>15006015</v>
          </cell>
          <cell r="B827" t="str">
            <v>FORNECIMENTO DE CHAPA DE AÇO CORRUGADA, TIPO "TUNNEL LINER", GALVANIZADA - DIÂMETRO 3,00M E ESPESSURA 3,40MM</v>
          </cell>
          <cell r="C827" t="str">
            <v>M</v>
          </cell>
          <cell r="D827">
            <v>13221.62</v>
          </cell>
        </row>
        <row r="828">
          <cell r="A828">
            <v>15006016</v>
          </cell>
          <cell r="B828" t="str">
            <v>FORNECIMENTO DE CHAPA DE AÇO CORRUGADA, TIPO "TUNNEL LINER", GALVANIZADA - DIÂMETRO 3,20M E ESPESSURA 3,40MM</v>
          </cell>
          <cell r="C828" t="str">
            <v>M</v>
          </cell>
          <cell r="D828">
            <v>14028.25</v>
          </cell>
        </row>
        <row r="829">
          <cell r="A829">
            <v>15007000</v>
          </cell>
          <cell r="B829" t="str">
            <v>FORNECIMENTO DE CHAPA PRETA DE AÇO CORRUGADA, TIPO "TUNNEL LINER"</v>
          </cell>
          <cell r="C829" t="str">
            <v>.</v>
          </cell>
          <cell r="D829" t="str">
            <v>.</v>
          </cell>
        </row>
        <row r="830">
          <cell r="A830">
            <v>15007001</v>
          </cell>
          <cell r="B830" t="str">
            <v>FORNECIMENTO DE CHAPA PRETA DE AÇO CORRUGADA, TIPO "TUNNEL LINER" - DIÂMETRO 1,60M E ESPESSURA 2,50MM</v>
          </cell>
          <cell r="C830" t="str">
            <v>M</v>
          </cell>
          <cell r="D830">
            <v>4167.0600000000004</v>
          </cell>
        </row>
        <row r="831">
          <cell r="A831">
            <v>15007002</v>
          </cell>
          <cell r="B831" t="str">
            <v>FORNECIMENTO DE CHAPA PRETA DE AÇO CORRUGADA, TIPO "TUNNEL LINER" - DIÂMETRO 1,80M E ESPESSURA 2,50MM</v>
          </cell>
          <cell r="C831" t="str">
            <v>M</v>
          </cell>
          <cell r="D831">
            <v>4758.5200000000004</v>
          </cell>
        </row>
        <row r="832">
          <cell r="A832">
            <v>15007003</v>
          </cell>
          <cell r="B832" t="str">
            <v>FORNECIMENTO DE CHAPA PRETA DE AÇO CORRUGADA, TIPO "TUNNEL LINER" - DIÂMETRO 2,00M E ESPESSURA 2,50MM</v>
          </cell>
          <cell r="C832" t="str">
            <v>M</v>
          </cell>
          <cell r="D832">
            <v>5242.4399999999996</v>
          </cell>
        </row>
        <row r="833">
          <cell r="A833">
            <v>15007004</v>
          </cell>
          <cell r="B833" t="str">
            <v>FORNECIMENTO DE CHAPA PRETA DE AÇO CORRUGADA, TIPO "TUNNEL LINER" - DIÂMETRO 2,20M E ESPESSURA 2,50MM</v>
          </cell>
          <cell r="C833" t="str">
            <v>M</v>
          </cell>
          <cell r="D833">
            <v>5833.89</v>
          </cell>
        </row>
        <row r="834">
          <cell r="A834">
            <v>15007005</v>
          </cell>
          <cell r="B834" t="str">
            <v>FORNECIMENTO DE CHAPA PRETA DE AÇO CORRUGADA, TIPO "TUNNEL LINER" - DIÂMETRO 2,40M E ESPESSURA 2,50MM</v>
          </cell>
          <cell r="C834" t="str">
            <v>M</v>
          </cell>
          <cell r="D834">
            <v>6290.92</v>
          </cell>
        </row>
        <row r="835">
          <cell r="A835">
            <v>15007006</v>
          </cell>
          <cell r="B835" t="str">
            <v>FORNECIMENTO DE CHAPA PRETA DE AÇO CORRUGADA, TIPO "TUNNEL LINER" - DIÂMETRO 2,60M E ESPESSURA 2,50MM</v>
          </cell>
          <cell r="C835" t="str">
            <v>M</v>
          </cell>
          <cell r="D835">
            <v>6828.61</v>
          </cell>
        </row>
        <row r="836">
          <cell r="A836">
            <v>15007007</v>
          </cell>
          <cell r="B836" t="str">
            <v>FORNECIMENTO DE CHAPA PRETA DE AÇO CORRUGADA, TIPO "TUNNEL LINER" - DIÂMETRO 2,80M E ESPESSURA 2,50MM</v>
          </cell>
          <cell r="C836" t="str">
            <v>M</v>
          </cell>
          <cell r="D836">
            <v>7285.64</v>
          </cell>
        </row>
        <row r="837">
          <cell r="A837">
            <v>15007008</v>
          </cell>
          <cell r="B837" t="str">
            <v>FORNECIMENTO DE CHAPA PRETA DE AÇO CORRUGADA, TIPO "TUNNEL LINER" - DIÂMETRO 3,00M E ESPESSURA 2,50MM</v>
          </cell>
          <cell r="C837" t="str">
            <v>M</v>
          </cell>
          <cell r="D837">
            <v>7877.1</v>
          </cell>
        </row>
        <row r="838">
          <cell r="A838">
            <v>15007009</v>
          </cell>
          <cell r="B838" t="str">
            <v>FORNECIMENTO DE CHAPA PRETA DE AÇO CORRUGADA, TIPO "TUNNEL LINER" - DIÂMETRO 3,20M E ESPESSURA 2,50MM</v>
          </cell>
          <cell r="C838" t="str">
            <v>M</v>
          </cell>
          <cell r="D838">
            <v>8361.02</v>
          </cell>
        </row>
        <row r="839">
          <cell r="A839">
            <v>15007010</v>
          </cell>
          <cell r="B839" t="str">
            <v>FORNECIMENTO DE CHAPA PRETA DE AÇO CORRUGADA, TIPO "TUNNEL LINER" - DIÂMETRO 2,00M E ESPESSURA 3,40MM</v>
          </cell>
          <cell r="C839" t="str">
            <v>M</v>
          </cell>
          <cell r="D839">
            <v>6363.27</v>
          </cell>
        </row>
        <row r="840">
          <cell r="A840">
            <v>15007011</v>
          </cell>
          <cell r="B840" t="str">
            <v>FORNECIMENTO DE CHAPA PRETA DE AÇO CORRUGADA, TIPO "TUNNEL LINER" - DIÂMETRO 2,20M E ESPESSURA 3,40MM</v>
          </cell>
          <cell r="C840" t="str">
            <v>M</v>
          </cell>
          <cell r="D840">
            <v>7049.77</v>
          </cell>
        </row>
        <row r="841">
          <cell r="A841">
            <v>15007012</v>
          </cell>
          <cell r="B841" t="str">
            <v>FORNECIMENTO DE CHAPA PRETA DE AÇO CORRUGADA, TIPO "TUNNEL LINER" - DIÂMETRO 2,40M E ESPESSURA 3,40MM</v>
          </cell>
          <cell r="C841" t="str">
            <v>M</v>
          </cell>
          <cell r="D841">
            <v>7630.64</v>
          </cell>
        </row>
        <row r="842">
          <cell r="A842">
            <v>15007013</v>
          </cell>
          <cell r="B842" t="str">
            <v>FORNECIMENTO DE CHAPA PRETA DE AÇO CORRUGADA, TIPO "TUNNEL LINER" - DIÂMETRO 2,60M E ESPESSURA 3,40MM</v>
          </cell>
          <cell r="C842" t="str">
            <v>M</v>
          </cell>
          <cell r="D842">
            <v>8317.14</v>
          </cell>
        </row>
        <row r="843">
          <cell r="A843">
            <v>15007014</v>
          </cell>
          <cell r="B843" t="str">
            <v>FORNECIMENTO DE CHAPA PRETA DE AÇO CORRUGADA, TIPO "TUNNEL LINER" - DIÂMETRO 2,80M E ESPESSURA 3,40MM</v>
          </cell>
          <cell r="C843" t="str">
            <v>M</v>
          </cell>
          <cell r="D843">
            <v>8898.02</v>
          </cell>
        </row>
        <row r="844">
          <cell r="A844">
            <v>15007015</v>
          </cell>
          <cell r="B844" t="str">
            <v>FORNECIMENTO DE CHAPA PRETA DE AÇO CORRUGADA, TIPO "TUNNEL LINER" - DIÂMETRO 3,00M E ESPESSURA 3,40MM</v>
          </cell>
          <cell r="C844" t="str">
            <v>M</v>
          </cell>
          <cell r="D844">
            <v>9584.51</v>
          </cell>
        </row>
        <row r="845">
          <cell r="A845">
            <v>15007016</v>
          </cell>
          <cell r="B845" t="str">
            <v>FORNECIMENTO DE CHAPA PRETA DE AÇO CORRUGADA, TIPO "TUNNEL LINER" - DIÂMETRO 3,20M E ESPESSURA 3,40MM</v>
          </cell>
          <cell r="C845" t="str">
            <v>M</v>
          </cell>
          <cell r="D845">
            <v>10165.39</v>
          </cell>
        </row>
        <row r="846">
          <cell r="A846">
            <v>15008000</v>
          </cell>
          <cell r="B846" t="str">
            <v>CAMBOTAS METÁLICAS PARA TÚNEL NATM</v>
          </cell>
          <cell r="C846" t="str">
            <v>KG</v>
          </cell>
          <cell r="D846">
            <v>16.010000000000002</v>
          </cell>
        </row>
        <row r="847">
          <cell r="A847">
            <v>15009000</v>
          </cell>
          <cell r="B847" t="str">
            <v>FORNECIMENTO E APLICAÇÃO DE ENFILAGEM, COM TUBO DE AÇO, DIÂMETRO 2 1/2" E PAREDE DE 5,16MM DE ESPESSURA, EXCETO INJEÇÃO, PARA IMPLATAÇÃO DE TÚNEL NATM</v>
          </cell>
          <cell r="C847" t="str">
            <v>M</v>
          </cell>
          <cell r="D847">
            <v>125.63</v>
          </cell>
        </row>
        <row r="848">
          <cell r="A848">
            <v>15010000</v>
          </cell>
          <cell r="B848" t="str">
            <v>FORMAS METÁLICAS PARA CONCRETAGEM DO REVESTIMENTO INTERNO DE "TUNNEL LINER", FORNECIMENTO, MONTAGEM E POSTERIOR DESMONTAGEM</v>
          </cell>
          <cell r="C848" t="str">
            <v>M2</v>
          </cell>
          <cell r="D848">
            <v>46.02</v>
          </cell>
        </row>
        <row r="849">
          <cell r="A849">
            <v>16001001</v>
          </cell>
          <cell r="B849" t="str">
            <v>RELATÓRIO DE CONSULTA PRÉVIA</v>
          </cell>
          <cell r="C849" t="str">
            <v>UN</v>
          </cell>
          <cell r="D849">
            <v>25372.25</v>
          </cell>
        </row>
        <row r="850">
          <cell r="A850">
            <v>16001104</v>
          </cell>
          <cell r="B850" t="str">
            <v>PLANO DE TRABALHO</v>
          </cell>
          <cell r="C850" t="str">
            <v>UN</v>
          </cell>
          <cell r="D850">
            <v>16058.76</v>
          </cell>
        </row>
        <row r="851">
          <cell r="A851">
            <v>16001105</v>
          </cell>
          <cell r="B851" t="str">
            <v>PLANO DE RECUPERAÇÃO DE ÁREAS DEGRADADAS - PRAD (CONFORME RESOLUÇÃO CADES 284/2024, ANEXO ÚNICO, ITEM 18, OU A QUE VIER SUBSTITUÍ-LA)</v>
          </cell>
          <cell r="C851" t="str">
            <v>UN</v>
          </cell>
          <cell r="D851">
            <v>178420.15</v>
          </cell>
        </row>
        <row r="852">
          <cell r="A852">
            <v>16001106</v>
          </cell>
          <cell r="B852" t="str">
            <v>ESTUDO AMBIENTAL SIMPLIFICADO - EAS (CORFOME RESOLUÇÃO CADES 284/2024, ANEXO ÚNICO, ITENS 20 a 24, OU A QUE VIER SUBSTITUÍ-LA)</v>
          </cell>
          <cell r="C852" t="str">
            <v>UN</v>
          </cell>
          <cell r="D852">
            <v>239386.85</v>
          </cell>
        </row>
        <row r="853">
          <cell r="A853">
            <v>16001107</v>
          </cell>
          <cell r="B853" t="str">
            <v>ESTUDO DE VIABILIDADE AMBIENTAL - EVA (CONFORME RESOLUÇÃO CADES 284/2024, ANEXO ÚNICO, itens 8 À 15, OU A QUE QUE VIER SUBSTITUÍ-LA)</v>
          </cell>
          <cell r="C853" t="str">
            <v>UN</v>
          </cell>
          <cell r="D853">
            <v>477389.12</v>
          </cell>
        </row>
        <row r="854">
          <cell r="A854">
            <v>16001108</v>
          </cell>
          <cell r="B854" t="str">
            <v>ESTUDO DE IMPACTO AMBIENTAL e RELATÓRIO DE IMPACTO AMBIENTAL - EIA/RIMA (CONFORME RESOLUÇÃO CADES 284/2024 ANEXO ÚNICO, ITENS 1, 2, 3, 5 e 6, OU A QUE VIERSUBSTITUÍ-LA).</v>
          </cell>
          <cell r="C854" t="str">
            <v>UN</v>
          </cell>
          <cell r="D854">
            <v>718556.65</v>
          </cell>
        </row>
        <row r="855">
          <cell r="A855">
            <v>16001109</v>
          </cell>
          <cell r="B855" t="str">
            <v>ELABORAÇÃO DE 1 (um) PROGRAMA AMBIENTAL PARA COMPOSIÇÃO DO PLANO BÁSICO AMBIENTAL (PBA)</v>
          </cell>
          <cell r="C855" t="str">
            <v>UN</v>
          </cell>
          <cell r="D855">
            <v>12411.13</v>
          </cell>
        </row>
        <row r="856">
          <cell r="A856">
            <v>16001110</v>
          </cell>
          <cell r="B856" t="str">
            <v>MANUAL DE LIMPEZA DOS RESERVATÓRIOS (ENTREGA ÚNICA)</v>
          </cell>
          <cell r="C856" t="str">
            <v>UN</v>
          </cell>
          <cell r="D856">
            <v>8948.3799999999992</v>
          </cell>
        </row>
        <row r="857">
          <cell r="A857">
            <v>16001111</v>
          </cell>
          <cell r="B857" t="str">
            <v>REQUERIMENTO, ESTUDOS, DOCUMENTOS, MAPAS E PLANTAS PARA OBTENÇÃO DO ALVARÁ METROPOLITANO (CETESB)</v>
          </cell>
          <cell r="C857" t="str">
            <v>UN</v>
          </cell>
          <cell r="D857">
            <v>50629.88</v>
          </cell>
        </row>
        <row r="858">
          <cell r="A858">
            <v>16001112</v>
          </cell>
          <cell r="B858" t="str">
            <v>REQUERIMENTO, ESTUDOS, DOCUMENTOS, MAPAS E PLANTAS PARA OBTENÇÃO DA OUTORGA da SP AGUAS (DAEE)</v>
          </cell>
          <cell r="C858" t="str">
            <v>UN</v>
          </cell>
          <cell r="D858">
            <v>11532.87</v>
          </cell>
        </row>
        <row r="859">
          <cell r="A859">
            <v>16001113</v>
          </cell>
          <cell r="B859" t="str">
            <v>AUDIÊNCIA PÚBLICA</v>
          </cell>
          <cell r="C859" t="str">
            <v>UN</v>
          </cell>
          <cell r="D859">
            <v>29606.39</v>
          </cell>
        </row>
        <row r="860">
          <cell r="A860">
            <v>16001114</v>
          </cell>
          <cell r="B860" t="str">
            <v>RELATÓRIO DE ATENDIMENTO A LAP, OBTENÇÃO DA LAI</v>
          </cell>
          <cell r="C860" t="str">
            <v>UN</v>
          </cell>
          <cell r="D860">
            <v>75870.990000000005</v>
          </cell>
        </row>
        <row r="861">
          <cell r="A861">
            <v>16002050</v>
          </cell>
          <cell r="B861" t="str">
            <v>ELABORAÇÃO DE DOCUMENTOS TÉCNICOS PARA O TERMO DE COMPROMISSO AMBIENTAL - TCA OU TERMO DE COMPROMISSO DE RECUPERAÇÃO AMBIENTAL - TCRA PARA ATÉ 100 EXEMPLARES ARBÓREOS</v>
          </cell>
          <cell r="C861" t="str">
            <v>UN</v>
          </cell>
          <cell r="D861">
            <v>26475.4</v>
          </cell>
        </row>
        <row r="862">
          <cell r="A862">
            <v>16002051</v>
          </cell>
          <cell r="B862" t="str">
            <v>ELABORAÇÃO DE DOCUMENTOS TÉCNICOS PARA O TERMO DE COMPROMISSO AMBIENTAL - TCA  OU TERMO DE COMPROMISSO DE RECUPERAÇÃO AMBIENTAL - TCRA DE 101 ATÉ 1000 EXEMPLARES ARBÓREOS</v>
          </cell>
          <cell r="C862" t="str">
            <v>UN</v>
          </cell>
          <cell r="D862">
            <v>39348.32</v>
          </cell>
        </row>
        <row r="863">
          <cell r="A863">
            <v>16002052</v>
          </cell>
          <cell r="B863" t="str">
            <v>ELABORAÇÃO DE DOCUMENTOS TÉCNICOS PARA O TERMO DE COMPROMISSO AMBIENTAL - TCA OU TERMO DE COMPROMISSO DE RECUPERAÇÃO AMBIENTAL - TCRA PARA MAIS DE 1000 EXEMPLARES ARBÓREOS</v>
          </cell>
          <cell r="C863" t="str">
            <v>UN</v>
          </cell>
          <cell r="D863">
            <v>56384.05</v>
          </cell>
        </row>
        <row r="864">
          <cell r="A864">
            <v>16002053</v>
          </cell>
          <cell r="B864" t="str">
            <v>ELABORAÇÃO DE ADITIVO AO TERMO DE COMPROMISSO AMBIENTAL - TCA</v>
          </cell>
          <cell r="C864" t="str">
            <v>UN</v>
          </cell>
          <cell r="D864">
            <v>22596.76</v>
          </cell>
        </row>
        <row r="865">
          <cell r="A865">
            <v>16003001</v>
          </cell>
          <cell r="B865" t="str">
            <v>RELATÓRIO DE AVALIAÇÃO PRELIMINAR CONFORME CETESB DD N°38/2017/C</v>
          </cell>
          <cell r="C865" t="str">
            <v>UN</v>
          </cell>
          <cell r="D865">
            <v>19660.86</v>
          </cell>
        </row>
        <row r="866">
          <cell r="A866">
            <v>16003002</v>
          </cell>
          <cell r="B866" t="str">
            <v>RELATÓRIO DE INVESTIGAÇÃO CONFIRMATÓRIA OU DETALHADA CONFORME CETESB DD nº 38/2017/C  E DD nº 125/2021/E</v>
          </cell>
          <cell r="C866" t="str">
            <v>UN</v>
          </cell>
          <cell r="D866">
            <v>31800.959999999999</v>
          </cell>
        </row>
        <row r="867">
          <cell r="A867">
            <v>16003003</v>
          </cell>
          <cell r="B867" t="str">
            <v>SERVIÇOS DE CAMPO PARA AMOSTRAGEM DE AGUA E SOLO CONFORME CETESB DD nº 38/2017/C E DD nº 125/2021/E PARA ÁREAS ATÉ 1200 m²</v>
          </cell>
          <cell r="C867" t="str">
            <v>UN</v>
          </cell>
          <cell r="D867">
            <v>28151.02</v>
          </cell>
        </row>
        <row r="868">
          <cell r="A868">
            <v>16003004</v>
          </cell>
          <cell r="B868" t="str">
            <v>SERVIÇOS DE CAMPO PARA AMOSTRAGEM DE AGUA E SOLO CONFORME CETESB DD nº 38/2017/C E DD nº 125/2021/E PARA ÁREAS ACIMA 1200 m² ATÉ 2400 m²</v>
          </cell>
          <cell r="C868" t="str">
            <v>UN</v>
          </cell>
          <cell r="D868">
            <v>61278.35</v>
          </cell>
        </row>
        <row r="869">
          <cell r="A869">
            <v>16003005</v>
          </cell>
          <cell r="B869" t="str">
            <v>SERVIÇOS DE CAMPO PARA AMOSTRAGEM DE AGUA E SOLO CONFORME CETESB DD nº 38/2017/C E DD nº 125/2021/E PARA ÁREAS ACIMA DE 2400 m²</v>
          </cell>
          <cell r="C869" t="str">
            <v>UN</v>
          </cell>
          <cell r="D869">
            <v>96783.71</v>
          </cell>
        </row>
        <row r="870">
          <cell r="A870">
            <v>16004001</v>
          </cell>
          <cell r="B870" t="str">
            <v>FICHA DE CARACTERIZAÇÃO DO EMPREENDIMENTO - FCA, CONFORME INSTRUÇÃO NORMATIVA IPHAN N°01/2015</v>
          </cell>
          <cell r="C870" t="str">
            <v>UN</v>
          </cell>
          <cell r="D870">
            <v>8721.4</v>
          </cell>
        </row>
        <row r="871">
          <cell r="A871">
            <v>16004002</v>
          </cell>
          <cell r="B871" t="str">
            <v>RELATÓRIO DE AVALIAÇÃO DE IMPACTO AOS BENS CULTURAIS TOMBADOS, VALORADOS E REGISTRADOS</v>
          </cell>
          <cell r="C871" t="str">
            <v>UN</v>
          </cell>
          <cell r="D871">
            <v>16714.89</v>
          </cell>
        </row>
        <row r="872">
          <cell r="A872">
            <v>16004003</v>
          </cell>
          <cell r="B872" t="str">
            <v>PROJETO DE AVALIAÇÃO DE IMPACTO AO PATRIMÔNIO ARQUEOLÓGICO</v>
          </cell>
          <cell r="C872" t="str">
            <v>UN</v>
          </cell>
          <cell r="D872">
            <v>17153.07</v>
          </cell>
        </row>
        <row r="873">
          <cell r="A873">
            <v>16004004</v>
          </cell>
          <cell r="B873" t="str">
            <v>RELATÓRIO DE AVALIAÇÃO DE IMPACTO AO PATRIMÔNIO ARQUEOLÓGICO</v>
          </cell>
          <cell r="C873" t="str">
            <v>UN</v>
          </cell>
          <cell r="D873">
            <v>7603.3</v>
          </cell>
        </row>
        <row r="874">
          <cell r="A874">
            <v>16004005</v>
          </cell>
          <cell r="B874" t="str">
            <v>PROGRAMA DE GESTÃO DOS BENS CULTURAIS TOMBADOS, VALORADOS E REGISTRADOS</v>
          </cell>
          <cell r="C874" t="str">
            <v>UN</v>
          </cell>
          <cell r="D874">
            <v>16584.169999999998</v>
          </cell>
        </row>
        <row r="875">
          <cell r="A875">
            <v>16004006</v>
          </cell>
          <cell r="B875" t="str">
            <v>RELATÓRIO DE GESTÃO DOS BENS CULTURAIS TOMBADOS, VALORADOS E REGISTRADOS</v>
          </cell>
          <cell r="C875" t="str">
            <v>UN</v>
          </cell>
          <cell r="D875">
            <v>7409.47</v>
          </cell>
        </row>
        <row r="876">
          <cell r="A876">
            <v>16004007</v>
          </cell>
          <cell r="B876" t="str">
            <v>PROJETO DE SALVAMENTO ARQUEOLÓGICO</v>
          </cell>
          <cell r="C876" t="str">
            <v>UN</v>
          </cell>
          <cell r="D876">
            <v>16068.93</v>
          </cell>
        </row>
        <row r="877">
          <cell r="A877">
            <v>16004008</v>
          </cell>
          <cell r="B877" t="str">
            <v>RELATÓRIO DE SALVAMENTO ARQUEOLÓGICO</v>
          </cell>
          <cell r="C877" t="str">
            <v>UN</v>
          </cell>
          <cell r="D877">
            <v>16463.55</v>
          </cell>
        </row>
        <row r="878">
          <cell r="A878">
            <v>16004009</v>
          </cell>
          <cell r="B878" t="str">
            <v>PROJETO E RELATÓRIO INTEGRADO DE EDUCAÇÃO PATRIMONIAL</v>
          </cell>
          <cell r="C878" t="str">
            <v>UN</v>
          </cell>
          <cell r="D878">
            <v>17045.2</v>
          </cell>
        </row>
        <row r="879">
          <cell r="A879">
            <v>16005001</v>
          </cell>
          <cell r="B879" t="str">
            <v>RELATÓRIO SEMESTRAL DE ATENDIMENTO À LAI - LICENÇA AMBIENTAL DE INSTALAÇÃO OBTIDA ATRAVÉS DE EAS (ESTUDO AMBIENTAL SIMPLIFICADO)</v>
          </cell>
          <cell r="C879" t="str">
            <v>UN</v>
          </cell>
          <cell r="D879">
            <v>8061.95</v>
          </cell>
        </row>
        <row r="880">
          <cell r="A880">
            <v>16005002</v>
          </cell>
          <cell r="B880" t="str">
            <v>RELATÓRIO SEMESTRAL DE ATENDIMENTO À LAI - LICENÇA AMBIENTAL DE INSTALAÇÃO OBTIDA ATRAVÉS DE EVA (ESTUDO DE VIABILIDADE AMBIENTAL - EVA).</v>
          </cell>
          <cell r="C880" t="str">
            <v>UN</v>
          </cell>
          <cell r="D880">
            <v>10371.15</v>
          </cell>
        </row>
        <row r="881">
          <cell r="A881">
            <v>16005003</v>
          </cell>
          <cell r="B881" t="str">
            <v>RELATÓRIO SEMESTRAL DE ATENDIMENTO À LAI - LICENÇA AMBIENTAL DE INSTALAÇÃO OBTIDA ATRAVÉS DE EIA/RIMA</v>
          </cell>
          <cell r="C881" t="str">
            <v>UN</v>
          </cell>
          <cell r="D881">
            <v>12730.75</v>
          </cell>
        </row>
        <row r="882">
          <cell r="A882">
            <v>16005004</v>
          </cell>
          <cell r="B882" t="str">
            <v>IMPLEMENTAÇÃO E RELATÓRIO MENSAL DOS PROGRAMAS AMBIENTAIS DE OBRAS DISPENSADAS DE LICENCIAMENTO AMBIENTAL</v>
          </cell>
          <cell r="C882" t="str">
            <v>UN</v>
          </cell>
          <cell r="D882">
            <v>30389.25</v>
          </cell>
        </row>
        <row r="883">
          <cell r="A883">
            <v>16005005</v>
          </cell>
          <cell r="B883" t="str">
            <v>IMPLEMENTAÇÃO E RELATÓRIO MENSAL DOS PROGRAMAS AMBIENTAIS DE OBRAS PREVISTOS NO ESTUDO AMBIENTAL SIMPLIFICADO - EAS</v>
          </cell>
          <cell r="C883" t="str">
            <v>UN</v>
          </cell>
          <cell r="D883">
            <v>36395.68</v>
          </cell>
        </row>
        <row r="884">
          <cell r="A884">
            <v>16005006</v>
          </cell>
          <cell r="B884" t="str">
            <v>IMPLEMENTAÇÃO E  RELATÓRIO MENSAL DOS PROGRAMAS AMBIENTAIS DE OBRAS PREVISTOS NO ESTUDO DE VIABILIDADE AMBIENTAL - EVA</v>
          </cell>
          <cell r="C884" t="str">
            <v>UN</v>
          </cell>
          <cell r="D884">
            <v>53179.77</v>
          </cell>
        </row>
        <row r="885">
          <cell r="A885">
            <v>16005007</v>
          </cell>
          <cell r="B885" t="str">
            <v>IMPLEMENTAÇÃO E RELATÓRIO MENSAL DOS PROGRAMAS AMBIENTAIS DE OBRAS PREVISTOS NO EIA/RIMA</v>
          </cell>
          <cell r="C885" t="str">
            <v>UN</v>
          </cell>
          <cell r="D885">
            <v>81097.850000000006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81"/>
  <sheetViews>
    <sheetView topLeftCell="A4" zoomScaleNormal="100" zoomScaleSheetLayoutView="231" workbookViewId="0">
      <selection activeCell="B34" sqref="B34"/>
    </sheetView>
  </sheetViews>
  <sheetFormatPr defaultRowHeight="12.75" outlineLevelRow="1" x14ac:dyDescent="0.2"/>
  <cols>
    <col min="1" max="1" width="9.85546875" customWidth="1"/>
    <col min="2" max="2" width="82.7109375" customWidth="1"/>
    <col min="3" max="3" width="7.140625" customWidth="1"/>
    <col min="4" max="4" width="15.5703125" customWidth="1"/>
  </cols>
  <sheetData>
    <row r="1" spans="1:4" ht="25.5" x14ac:dyDescent="0.2">
      <c r="A1" s="9" t="s">
        <v>2691</v>
      </c>
      <c r="B1" s="10" t="s">
        <v>2692</v>
      </c>
      <c r="C1" s="11" t="s">
        <v>2693</v>
      </c>
      <c r="D1" s="12" t="s">
        <v>2694</v>
      </c>
    </row>
    <row r="2" spans="1:4" x14ac:dyDescent="0.2">
      <c r="A2" s="5">
        <v>1000000</v>
      </c>
      <c r="B2" s="6" t="s">
        <v>2673</v>
      </c>
      <c r="C2" s="7"/>
      <c r="D2" s="8"/>
    </row>
    <row r="3" spans="1:4" x14ac:dyDescent="0.2">
      <c r="A3" s="1">
        <v>1001000</v>
      </c>
      <c r="B3" s="2" t="s">
        <v>2549</v>
      </c>
      <c r="C3" s="3" t="s">
        <v>2550</v>
      </c>
      <c r="D3" s="4" t="s">
        <v>2550</v>
      </c>
    </row>
    <row r="4" spans="1:4" ht="22.5" x14ac:dyDescent="0.2">
      <c r="A4" s="1">
        <v>1001001</v>
      </c>
      <c r="B4" s="2" t="s">
        <v>0</v>
      </c>
      <c r="C4" s="3" t="s">
        <v>1</v>
      </c>
      <c r="D4" s="4">
        <v>1.7</v>
      </c>
    </row>
    <row r="5" spans="1:4" outlineLevel="1" x14ac:dyDescent="0.2">
      <c r="A5" s="1">
        <v>1001002</v>
      </c>
      <c r="B5" s="2" t="s">
        <v>3</v>
      </c>
      <c r="C5" s="3" t="s">
        <v>4</v>
      </c>
      <c r="D5" s="4">
        <v>55.23</v>
      </c>
    </row>
    <row r="6" spans="1:4" outlineLevel="1" x14ac:dyDescent="0.2">
      <c r="A6" s="1">
        <v>1001003</v>
      </c>
      <c r="B6" s="2" t="s">
        <v>5</v>
      </c>
      <c r="C6" s="3" t="s">
        <v>4</v>
      </c>
      <c r="D6" s="4">
        <v>153.55000000000001</v>
      </c>
    </row>
    <row r="7" spans="1:4" x14ac:dyDescent="0.2">
      <c r="A7" s="1">
        <v>1001004</v>
      </c>
      <c r="B7" s="2" t="s">
        <v>6</v>
      </c>
      <c r="C7" s="3" t="s">
        <v>4</v>
      </c>
      <c r="D7" s="4">
        <v>182.94</v>
      </c>
    </row>
    <row r="8" spans="1:4" outlineLevel="1" x14ac:dyDescent="0.2">
      <c r="A8" s="1">
        <v>1001005</v>
      </c>
      <c r="B8" s="2" t="s">
        <v>7</v>
      </c>
      <c r="C8" s="3" t="s">
        <v>8</v>
      </c>
      <c r="D8" s="4">
        <v>11.54</v>
      </c>
    </row>
    <row r="9" spans="1:4" outlineLevel="1" x14ac:dyDescent="0.2">
      <c r="A9" s="1">
        <v>1001006</v>
      </c>
      <c r="B9" s="2" t="s">
        <v>9</v>
      </c>
      <c r="C9" s="3" t="s">
        <v>8</v>
      </c>
      <c r="D9" s="4">
        <v>48.08</v>
      </c>
    </row>
    <row r="10" spans="1:4" ht="22.5" x14ac:dyDescent="0.2">
      <c r="A10" s="1">
        <v>1001007</v>
      </c>
      <c r="B10" s="2" t="s">
        <v>10</v>
      </c>
      <c r="C10" s="3" t="s">
        <v>8</v>
      </c>
      <c r="D10" s="4">
        <v>151.81</v>
      </c>
    </row>
    <row r="11" spans="1:4" ht="22.5" outlineLevel="1" x14ac:dyDescent="0.2">
      <c r="A11" s="1">
        <v>1001008</v>
      </c>
      <c r="B11" s="2" t="s">
        <v>12</v>
      </c>
      <c r="C11" s="3" t="s">
        <v>1</v>
      </c>
      <c r="D11" s="4">
        <v>5.38</v>
      </c>
    </row>
    <row r="12" spans="1:4" outlineLevel="1" x14ac:dyDescent="0.2">
      <c r="A12" s="1">
        <v>1001009</v>
      </c>
      <c r="B12" s="2" t="s">
        <v>13</v>
      </c>
      <c r="C12" s="3" t="s">
        <v>4</v>
      </c>
      <c r="D12" s="4">
        <v>64.56</v>
      </c>
    </row>
    <row r="13" spans="1:4" x14ac:dyDescent="0.2">
      <c r="A13" s="1">
        <v>1001010</v>
      </c>
      <c r="B13" s="2" t="s">
        <v>14</v>
      </c>
      <c r="C13" s="3" t="s">
        <v>15</v>
      </c>
      <c r="D13" s="4">
        <v>1.61</v>
      </c>
    </row>
    <row r="14" spans="1:4" outlineLevel="1" x14ac:dyDescent="0.2">
      <c r="A14" s="1">
        <v>1001020</v>
      </c>
      <c r="B14" s="2" t="s">
        <v>16</v>
      </c>
      <c r="C14" s="3" t="s">
        <v>4</v>
      </c>
      <c r="D14" s="4">
        <v>196.53</v>
      </c>
    </row>
    <row r="15" spans="1:4" outlineLevel="1" x14ac:dyDescent="0.2">
      <c r="A15" s="1">
        <v>1001021</v>
      </c>
      <c r="B15" s="2" t="s">
        <v>17</v>
      </c>
      <c r="C15" s="3" t="s">
        <v>4</v>
      </c>
      <c r="D15" s="4">
        <v>527.99</v>
      </c>
    </row>
    <row r="16" spans="1:4" x14ac:dyDescent="0.2">
      <c r="A16" s="1">
        <v>1001022</v>
      </c>
      <c r="B16" s="2" t="s">
        <v>18</v>
      </c>
      <c r="C16" s="3" t="s">
        <v>4</v>
      </c>
      <c r="D16" s="4">
        <v>659.99</v>
      </c>
    </row>
    <row r="17" spans="1:4" outlineLevel="1" x14ac:dyDescent="0.2">
      <c r="A17" s="1">
        <v>1001023</v>
      </c>
      <c r="B17" s="2" t="s">
        <v>19</v>
      </c>
      <c r="C17" s="3" t="s">
        <v>4</v>
      </c>
      <c r="D17" s="4">
        <v>791.98</v>
      </c>
    </row>
    <row r="18" spans="1:4" outlineLevel="1" x14ac:dyDescent="0.2">
      <c r="A18" s="1">
        <v>1001024</v>
      </c>
      <c r="B18" s="2" t="s">
        <v>20</v>
      </c>
      <c r="C18" s="3" t="s">
        <v>4</v>
      </c>
      <c r="D18" s="4">
        <v>923.98</v>
      </c>
    </row>
    <row r="19" spans="1:4" x14ac:dyDescent="0.2">
      <c r="A19" s="1">
        <v>1002000</v>
      </c>
      <c r="B19" s="2" t="s">
        <v>2551</v>
      </c>
      <c r="C19" s="3" t="s">
        <v>2550</v>
      </c>
      <c r="D19" s="4" t="s">
        <v>2550</v>
      </c>
    </row>
    <row r="20" spans="1:4" outlineLevel="1" x14ac:dyDescent="0.2">
      <c r="A20" s="1">
        <v>1002001</v>
      </c>
      <c r="B20" s="2" t="s">
        <v>21</v>
      </c>
      <c r="C20" s="3" t="s">
        <v>8</v>
      </c>
      <c r="D20" s="4">
        <v>43.04</v>
      </c>
    </row>
    <row r="21" spans="1:4" outlineLevel="1" x14ac:dyDescent="0.2">
      <c r="A21" s="1">
        <v>1002002</v>
      </c>
      <c r="B21" s="2" t="s">
        <v>22</v>
      </c>
      <c r="C21" s="3" t="s">
        <v>8</v>
      </c>
      <c r="D21" s="4">
        <v>53.8</v>
      </c>
    </row>
    <row r="22" spans="1:4" x14ac:dyDescent="0.2">
      <c r="A22" s="1">
        <v>1002005</v>
      </c>
      <c r="B22" s="2" t="s">
        <v>23</v>
      </c>
      <c r="C22" s="3" t="s">
        <v>8</v>
      </c>
      <c r="D22" s="4">
        <v>38.299999999999997</v>
      </c>
    </row>
    <row r="23" spans="1:4" outlineLevel="1" x14ac:dyDescent="0.2">
      <c r="A23" s="1">
        <v>1002010</v>
      </c>
      <c r="B23" s="2" t="s">
        <v>24</v>
      </c>
      <c r="C23" s="3" t="s">
        <v>8</v>
      </c>
      <c r="D23" s="4">
        <v>16.52</v>
      </c>
    </row>
    <row r="24" spans="1:4" outlineLevel="1" x14ac:dyDescent="0.2">
      <c r="A24" s="1">
        <v>1002011</v>
      </c>
      <c r="B24" s="2" t="s">
        <v>25</v>
      </c>
      <c r="C24" s="3" t="s">
        <v>8</v>
      </c>
      <c r="D24" s="4">
        <v>36.99</v>
      </c>
    </row>
    <row r="25" spans="1:4" x14ac:dyDescent="0.2">
      <c r="A25" s="1">
        <v>1003000</v>
      </c>
      <c r="B25" s="2" t="s">
        <v>2552</v>
      </c>
      <c r="C25" s="3" t="s">
        <v>2550</v>
      </c>
      <c r="D25" s="4" t="s">
        <v>2550</v>
      </c>
    </row>
    <row r="26" spans="1:4" outlineLevel="1" x14ac:dyDescent="0.2">
      <c r="A26" s="1">
        <v>1003001</v>
      </c>
      <c r="B26" s="2" t="s">
        <v>22</v>
      </c>
      <c r="C26" s="3" t="s">
        <v>8</v>
      </c>
      <c r="D26" s="4">
        <v>16.57</v>
      </c>
    </row>
    <row r="27" spans="1:4" x14ac:dyDescent="0.2">
      <c r="A27" s="1">
        <v>1003002</v>
      </c>
      <c r="B27" s="2" t="s">
        <v>26</v>
      </c>
      <c r="C27" s="3" t="s">
        <v>8</v>
      </c>
      <c r="D27" s="4">
        <v>19.73</v>
      </c>
    </row>
    <row r="28" spans="1:4" outlineLevel="1" x14ac:dyDescent="0.2">
      <c r="A28" s="1">
        <v>1003003</v>
      </c>
      <c r="B28" s="2" t="s">
        <v>27</v>
      </c>
      <c r="C28" s="3" t="s">
        <v>8</v>
      </c>
      <c r="D28" s="4">
        <v>27.15</v>
      </c>
    </row>
    <row r="29" spans="1:4" x14ac:dyDescent="0.2">
      <c r="A29" s="1">
        <v>1003005</v>
      </c>
      <c r="B29" s="2" t="s">
        <v>28</v>
      </c>
      <c r="C29" s="3" t="s">
        <v>8</v>
      </c>
      <c r="D29" s="4">
        <v>31.01</v>
      </c>
    </row>
    <row r="30" spans="1:4" outlineLevel="1" x14ac:dyDescent="0.2">
      <c r="A30" s="1">
        <v>1003006</v>
      </c>
      <c r="B30" s="2" t="s">
        <v>29</v>
      </c>
      <c r="C30" s="3" t="s">
        <v>8</v>
      </c>
      <c r="D30" s="4">
        <v>7.53</v>
      </c>
    </row>
    <row r="31" spans="1:4" x14ac:dyDescent="0.2">
      <c r="A31" s="1">
        <v>1003010</v>
      </c>
      <c r="B31" s="2" t="s">
        <v>30</v>
      </c>
      <c r="C31" s="3" t="s">
        <v>15</v>
      </c>
      <c r="D31" s="4">
        <v>2.87</v>
      </c>
    </row>
    <row r="32" spans="1:4" outlineLevel="1" x14ac:dyDescent="0.2">
      <c r="A32" s="1">
        <v>1004000</v>
      </c>
      <c r="B32" s="2" t="s">
        <v>2553</v>
      </c>
      <c r="C32" s="3" t="s">
        <v>2550</v>
      </c>
      <c r="D32" s="4" t="s">
        <v>2550</v>
      </c>
    </row>
    <row r="33" spans="1:4" outlineLevel="1" x14ac:dyDescent="0.2">
      <c r="A33" s="1">
        <v>1004001</v>
      </c>
      <c r="B33" s="2" t="s">
        <v>31</v>
      </c>
      <c r="C33" s="3" t="s">
        <v>8</v>
      </c>
      <c r="D33" s="4">
        <v>68.650000000000006</v>
      </c>
    </row>
    <row r="34" spans="1:4" x14ac:dyDescent="0.2">
      <c r="A34" s="1">
        <v>1004002</v>
      </c>
      <c r="B34" s="2" t="s">
        <v>32</v>
      </c>
      <c r="C34" s="3" t="s">
        <v>8</v>
      </c>
      <c r="D34" s="4">
        <v>75.319999999999993</v>
      </c>
    </row>
    <row r="35" spans="1:4" outlineLevel="1" x14ac:dyDescent="0.2">
      <c r="A35" s="1">
        <v>1004005</v>
      </c>
      <c r="B35" s="2" t="s">
        <v>33</v>
      </c>
      <c r="C35" s="3" t="s">
        <v>1</v>
      </c>
      <c r="D35" s="4">
        <v>120.04</v>
      </c>
    </row>
    <row r="36" spans="1:4" outlineLevel="1" x14ac:dyDescent="0.2">
      <c r="A36" s="1">
        <v>1004006</v>
      </c>
      <c r="B36" s="2" t="s">
        <v>35</v>
      </c>
      <c r="C36" s="3" t="s">
        <v>1</v>
      </c>
      <c r="D36" s="4">
        <v>68.78</v>
      </c>
    </row>
    <row r="37" spans="1:4" outlineLevel="1" x14ac:dyDescent="0.2">
      <c r="A37" s="1">
        <v>1004010</v>
      </c>
      <c r="B37" s="2" t="s">
        <v>36</v>
      </c>
      <c r="C37" s="3" t="s">
        <v>1</v>
      </c>
      <c r="D37" s="4">
        <v>5.38</v>
      </c>
    </row>
    <row r="38" spans="1:4" x14ac:dyDescent="0.2">
      <c r="A38" s="1">
        <v>1004014</v>
      </c>
      <c r="B38" s="2" t="s">
        <v>37</v>
      </c>
      <c r="C38" s="3" t="s">
        <v>8</v>
      </c>
      <c r="D38" s="4">
        <v>140.80000000000001</v>
      </c>
    </row>
    <row r="39" spans="1:4" outlineLevel="1" x14ac:dyDescent="0.2">
      <c r="A39" s="1">
        <v>1004015</v>
      </c>
      <c r="B39" s="2" t="s">
        <v>38</v>
      </c>
      <c r="C39" s="3" t="s">
        <v>8</v>
      </c>
      <c r="D39" s="4">
        <v>217.83</v>
      </c>
    </row>
    <row r="40" spans="1:4" outlineLevel="1" x14ac:dyDescent="0.2">
      <c r="A40" s="1">
        <v>1004016</v>
      </c>
      <c r="B40" s="2" t="s">
        <v>39</v>
      </c>
      <c r="C40" s="3" t="s">
        <v>8</v>
      </c>
      <c r="D40" s="4">
        <v>503.28</v>
      </c>
    </row>
    <row r="41" spans="1:4" outlineLevel="1" x14ac:dyDescent="0.2">
      <c r="A41" s="1">
        <v>1004017</v>
      </c>
      <c r="B41" s="2" t="s">
        <v>40</v>
      </c>
      <c r="C41" s="3" t="s">
        <v>8</v>
      </c>
      <c r="D41" s="4">
        <v>441.27</v>
      </c>
    </row>
    <row r="42" spans="1:4" ht="22.5" x14ac:dyDescent="0.2">
      <c r="A42" s="1">
        <v>1004020</v>
      </c>
      <c r="B42" s="2" t="s">
        <v>41</v>
      </c>
      <c r="C42" s="3" t="s">
        <v>34</v>
      </c>
      <c r="D42" s="4">
        <v>15.82</v>
      </c>
    </row>
    <row r="43" spans="1:4" ht="22.5" outlineLevel="1" x14ac:dyDescent="0.2">
      <c r="A43" s="1">
        <v>1004021</v>
      </c>
      <c r="B43" s="2" t="s">
        <v>42</v>
      </c>
      <c r="C43" s="3" t="s">
        <v>34</v>
      </c>
      <c r="D43" s="4">
        <v>16.61</v>
      </c>
    </row>
    <row r="44" spans="1:4" ht="22.5" outlineLevel="1" x14ac:dyDescent="0.2">
      <c r="A44" s="1">
        <v>1004022</v>
      </c>
      <c r="B44" s="2" t="s">
        <v>43</v>
      </c>
      <c r="C44" s="3" t="s">
        <v>34</v>
      </c>
      <c r="D44" s="4">
        <v>19.28</v>
      </c>
    </row>
    <row r="45" spans="1:4" ht="22.5" outlineLevel="1" x14ac:dyDescent="0.2">
      <c r="A45" s="1">
        <v>1004023</v>
      </c>
      <c r="B45" s="2" t="s">
        <v>44</v>
      </c>
      <c r="C45" s="3" t="s">
        <v>34</v>
      </c>
      <c r="D45" s="4">
        <v>32.159999999999997</v>
      </c>
    </row>
    <row r="46" spans="1:4" x14ac:dyDescent="0.2">
      <c r="A46" s="1">
        <v>1004026</v>
      </c>
      <c r="B46" s="2" t="s">
        <v>45</v>
      </c>
      <c r="C46" s="3" t="s">
        <v>34</v>
      </c>
      <c r="D46" s="4">
        <v>82.66</v>
      </c>
    </row>
    <row r="47" spans="1:4" outlineLevel="1" x14ac:dyDescent="0.2">
      <c r="A47" s="1">
        <v>1004027</v>
      </c>
      <c r="B47" s="2" t="s">
        <v>46</v>
      </c>
      <c r="C47" s="3" t="s">
        <v>34</v>
      </c>
      <c r="D47" s="4">
        <v>105.88</v>
      </c>
    </row>
    <row r="48" spans="1:4" outlineLevel="1" x14ac:dyDescent="0.2">
      <c r="A48" s="1">
        <v>1004030</v>
      </c>
      <c r="B48" s="2" t="s">
        <v>47</v>
      </c>
      <c r="C48" s="3" t="s">
        <v>34</v>
      </c>
      <c r="D48" s="4">
        <v>73.760000000000005</v>
      </c>
    </row>
    <row r="49" spans="1:4" outlineLevel="1" x14ac:dyDescent="0.2">
      <c r="A49" s="1">
        <v>1004031</v>
      </c>
      <c r="B49" s="2" t="s">
        <v>48</v>
      </c>
      <c r="C49" s="3" t="s">
        <v>34</v>
      </c>
      <c r="D49" s="4">
        <v>100.26</v>
      </c>
    </row>
    <row r="50" spans="1:4" x14ac:dyDescent="0.2">
      <c r="A50" s="1">
        <v>1004032</v>
      </c>
      <c r="B50" s="2" t="s">
        <v>49</v>
      </c>
      <c r="C50" s="3" t="s">
        <v>34</v>
      </c>
      <c r="D50" s="4">
        <v>134.81</v>
      </c>
    </row>
    <row r="51" spans="1:4" outlineLevel="1" x14ac:dyDescent="0.2">
      <c r="A51" s="1">
        <v>1004033</v>
      </c>
      <c r="B51" s="2" t="s">
        <v>50</v>
      </c>
      <c r="C51" s="3" t="s">
        <v>34</v>
      </c>
      <c r="D51" s="4">
        <v>174.69</v>
      </c>
    </row>
    <row r="52" spans="1:4" x14ac:dyDescent="0.2">
      <c r="A52" s="1">
        <v>1004035</v>
      </c>
      <c r="B52" s="2" t="s">
        <v>51</v>
      </c>
      <c r="C52" s="3" t="s">
        <v>34</v>
      </c>
      <c r="D52" s="4">
        <v>412.43</v>
      </c>
    </row>
    <row r="53" spans="1:4" outlineLevel="1" x14ac:dyDescent="0.2">
      <c r="A53" s="1">
        <v>1004037</v>
      </c>
      <c r="B53" s="2" t="s">
        <v>52</v>
      </c>
      <c r="C53" s="3" t="s">
        <v>34</v>
      </c>
      <c r="D53" s="4">
        <v>560.91</v>
      </c>
    </row>
    <row r="54" spans="1:4" x14ac:dyDescent="0.2">
      <c r="A54" s="1">
        <v>1004039</v>
      </c>
      <c r="B54" s="2" t="s">
        <v>53</v>
      </c>
      <c r="C54" s="3" t="s">
        <v>34</v>
      </c>
      <c r="D54" s="4">
        <v>860.3</v>
      </c>
    </row>
    <row r="55" spans="1:4" outlineLevel="1" x14ac:dyDescent="0.2">
      <c r="A55" s="1">
        <v>1004048</v>
      </c>
      <c r="B55" s="2" t="s">
        <v>54</v>
      </c>
      <c r="C55" s="3" t="s">
        <v>8</v>
      </c>
      <c r="D55" s="4">
        <v>58.1</v>
      </c>
    </row>
    <row r="56" spans="1:4" x14ac:dyDescent="0.2">
      <c r="A56" s="1">
        <v>1004049</v>
      </c>
      <c r="B56" s="2" t="s">
        <v>55</v>
      </c>
      <c r="C56" s="3" t="s">
        <v>8</v>
      </c>
      <c r="D56" s="4">
        <v>533.98</v>
      </c>
    </row>
    <row r="57" spans="1:4" outlineLevel="1" x14ac:dyDescent="0.2">
      <c r="A57" s="1">
        <v>1004050</v>
      </c>
      <c r="B57" s="2" t="s">
        <v>56</v>
      </c>
      <c r="C57" s="3" t="s">
        <v>1</v>
      </c>
      <c r="D57" s="4">
        <v>265.01</v>
      </c>
    </row>
    <row r="58" spans="1:4" outlineLevel="1" x14ac:dyDescent="0.2">
      <c r="A58" s="1">
        <v>1004051</v>
      </c>
      <c r="B58" s="2" t="s">
        <v>57</v>
      </c>
      <c r="C58" s="3" t="s">
        <v>1</v>
      </c>
      <c r="D58" s="4">
        <v>377.52</v>
      </c>
    </row>
    <row r="59" spans="1:4" x14ac:dyDescent="0.2">
      <c r="A59" s="1">
        <v>1004052</v>
      </c>
      <c r="B59" s="2" t="s">
        <v>58</v>
      </c>
      <c r="C59" s="3" t="s">
        <v>1</v>
      </c>
      <c r="D59" s="4">
        <v>244.26</v>
      </c>
    </row>
    <row r="60" spans="1:4" outlineLevel="1" x14ac:dyDescent="0.2">
      <c r="A60" s="1">
        <v>1004070</v>
      </c>
      <c r="B60" s="2" t="s">
        <v>60</v>
      </c>
      <c r="C60" s="3" t="s">
        <v>8</v>
      </c>
      <c r="D60" s="4">
        <v>228.59</v>
      </c>
    </row>
    <row r="61" spans="1:4" outlineLevel="1" x14ac:dyDescent="0.2">
      <c r="A61" s="1">
        <v>1004071</v>
      </c>
      <c r="B61" s="2" t="s">
        <v>61</v>
      </c>
      <c r="C61" s="3" t="s">
        <v>8</v>
      </c>
      <c r="D61" s="4">
        <v>270.93</v>
      </c>
    </row>
    <row r="62" spans="1:4" x14ac:dyDescent="0.2">
      <c r="A62" s="1">
        <v>1004075</v>
      </c>
      <c r="B62" s="2" t="s">
        <v>62</v>
      </c>
      <c r="C62" s="3" t="s">
        <v>1</v>
      </c>
      <c r="D62" s="4">
        <v>10.48</v>
      </c>
    </row>
    <row r="63" spans="1:4" outlineLevel="1" x14ac:dyDescent="0.2">
      <c r="A63" s="1">
        <v>1004076</v>
      </c>
      <c r="B63" s="2" t="s">
        <v>63</v>
      </c>
      <c r="C63" s="3" t="s">
        <v>1</v>
      </c>
      <c r="D63" s="4">
        <v>37.450000000000003</v>
      </c>
    </row>
    <row r="64" spans="1:4" ht="22.5" x14ac:dyDescent="0.2">
      <c r="A64" s="1">
        <v>1004077</v>
      </c>
      <c r="B64" s="2" t="s">
        <v>64</v>
      </c>
      <c r="C64" s="3" t="s">
        <v>1</v>
      </c>
      <c r="D64" s="4">
        <v>21.75</v>
      </c>
    </row>
    <row r="65" spans="1:4" ht="33.75" outlineLevel="1" x14ac:dyDescent="0.2">
      <c r="A65" s="1">
        <v>1004078</v>
      </c>
      <c r="B65" s="2" t="s">
        <v>65</v>
      </c>
      <c r="C65" s="3" t="s">
        <v>1</v>
      </c>
      <c r="D65" s="4">
        <v>37.86</v>
      </c>
    </row>
    <row r="66" spans="1:4" outlineLevel="1" x14ac:dyDescent="0.2">
      <c r="A66" s="1">
        <v>1004080</v>
      </c>
      <c r="B66" s="2" t="s">
        <v>66</v>
      </c>
      <c r="C66" s="3" t="s">
        <v>8</v>
      </c>
      <c r="D66" s="4">
        <v>15.41</v>
      </c>
    </row>
    <row r="67" spans="1:4" outlineLevel="1" x14ac:dyDescent="0.2">
      <c r="A67" s="1">
        <v>1005000</v>
      </c>
      <c r="B67" s="2" t="s">
        <v>2554</v>
      </c>
      <c r="C67" s="3" t="s">
        <v>2550</v>
      </c>
      <c r="D67" s="4" t="s">
        <v>2550</v>
      </c>
    </row>
    <row r="68" spans="1:4" outlineLevel="1" x14ac:dyDescent="0.2">
      <c r="A68" s="1">
        <v>1005001</v>
      </c>
      <c r="B68" s="2" t="s">
        <v>67</v>
      </c>
      <c r="C68" s="3" t="s">
        <v>1</v>
      </c>
      <c r="D68" s="4">
        <v>81.78</v>
      </c>
    </row>
    <row r="69" spans="1:4" outlineLevel="1" x14ac:dyDescent="0.2">
      <c r="A69" s="1">
        <v>1005002</v>
      </c>
      <c r="B69" s="2" t="s">
        <v>68</v>
      </c>
      <c r="C69" s="3" t="s">
        <v>1</v>
      </c>
      <c r="D69" s="4">
        <v>90.3</v>
      </c>
    </row>
    <row r="70" spans="1:4" ht="22.5" outlineLevel="1" x14ac:dyDescent="0.2">
      <c r="A70" s="1">
        <v>1005005</v>
      </c>
      <c r="B70" s="2" t="s">
        <v>69</v>
      </c>
      <c r="C70" s="3" t="s">
        <v>1</v>
      </c>
      <c r="D70" s="4">
        <v>157.57</v>
      </c>
    </row>
    <row r="71" spans="1:4" x14ac:dyDescent="0.2">
      <c r="A71" s="1">
        <v>1005006</v>
      </c>
      <c r="B71" s="2" t="s">
        <v>70</v>
      </c>
      <c r="C71" s="3" t="s">
        <v>1</v>
      </c>
      <c r="D71" s="4">
        <v>280.7</v>
      </c>
    </row>
    <row r="72" spans="1:4" outlineLevel="1" x14ac:dyDescent="0.2">
      <c r="A72" s="1">
        <v>1005007</v>
      </c>
      <c r="B72" s="2" t="s">
        <v>71</v>
      </c>
      <c r="C72" s="3" t="s">
        <v>1</v>
      </c>
      <c r="D72" s="4">
        <v>265.86</v>
      </c>
    </row>
    <row r="73" spans="1:4" outlineLevel="1" x14ac:dyDescent="0.2">
      <c r="A73" s="1">
        <v>1005040</v>
      </c>
      <c r="B73" s="2" t="s">
        <v>72</v>
      </c>
      <c r="C73" s="3" t="s">
        <v>1</v>
      </c>
      <c r="D73" s="4">
        <v>28.62</v>
      </c>
    </row>
    <row r="74" spans="1:4" outlineLevel="1" x14ac:dyDescent="0.2">
      <c r="A74" s="5">
        <v>2000000</v>
      </c>
      <c r="B74" s="6" t="s">
        <v>2674</v>
      </c>
      <c r="C74" s="7"/>
      <c r="D74" s="8"/>
    </row>
    <row r="75" spans="1:4" x14ac:dyDescent="0.2">
      <c r="A75" s="1">
        <v>2001000</v>
      </c>
      <c r="B75" s="2" t="s">
        <v>2555</v>
      </c>
      <c r="C75" s="3" t="s">
        <v>2550</v>
      </c>
      <c r="D75" s="4" t="s">
        <v>2550</v>
      </c>
    </row>
    <row r="76" spans="1:4" outlineLevel="1" x14ac:dyDescent="0.2">
      <c r="A76" s="1">
        <v>2001001</v>
      </c>
      <c r="B76" s="2" t="s">
        <v>73</v>
      </c>
      <c r="C76" s="3" t="s">
        <v>34</v>
      </c>
      <c r="D76" s="4">
        <v>56.19</v>
      </c>
    </row>
    <row r="77" spans="1:4" outlineLevel="1" x14ac:dyDescent="0.2">
      <c r="A77" s="1">
        <v>2001002</v>
      </c>
      <c r="B77" s="2" t="s">
        <v>74</v>
      </c>
      <c r="C77" s="3" t="s">
        <v>34</v>
      </c>
      <c r="D77" s="4">
        <v>85.25</v>
      </c>
    </row>
    <row r="78" spans="1:4" outlineLevel="1" x14ac:dyDescent="0.2">
      <c r="A78" s="1">
        <v>2001003</v>
      </c>
      <c r="B78" s="2" t="s">
        <v>75</v>
      </c>
      <c r="C78" s="3" t="s">
        <v>34</v>
      </c>
      <c r="D78" s="4">
        <v>126.58</v>
      </c>
    </row>
    <row r="79" spans="1:4" x14ac:dyDescent="0.2">
      <c r="A79" s="1">
        <v>2001005</v>
      </c>
      <c r="B79" s="2" t="s">
        <v>76</v>
      </c>
      <c r="C79" s="3" t="s">
        <v>34</v>
      </c>
      <c r="D79" s="4">
        <v>65.52</v>
      </c>
    </row>
    <row r="80" spans="1:4" outlineLevel="1" x14ac:dyDescent="0.2">
      <c r="A80" s="1">
        <v>2001006</v>
      </c>
      <c r="B80" s="2" t="s">
        <v>77</v>
      </c>
      <c r="C80" s="3" t="s">
        <v>34</v>
      </c>
      <c r="D80" s="4">
        <v>85.49</v>
      </c>
    </row>
    <row r="81" spans="1:4" outlineLevel="1" x14ac:dyDescent="0.2">
      <c r="A81" s="1">
        <v>2001007</v>
      </c>
      <c r="B81" s="2" t="s">
        <v>78</v>
      </c>
      <c r="C81" s="3" t="s">
        <v>34</v>
      </c>
      <c r="D81" s="4">
        <v>106.98</v>
      </c>
    </row>
    <row r="82" spans="1:4" outlineLevel="1" x14ac:dyDescent="0.2">
      <c r="A82" s="1">
        <v>2001008</v>
      </c>
      <c r="B82" s="2" t="s">
        <v>79</v>
      </c>
      <c r="C82" s="3" t="s">
        <v>34</v>
      </c>
      <c r="D82" s="4">
        <v>136.33000000000001</v>
      </c>
    </row>
    <row r="83" spans="1:4" outlineLevel="1" x14ac:dyDescent="0.2">
      <c r="A83" s="1">
        <v>2001020</v>
      </c>
      <c r="B83" s="2" t="s">
        <v>80</v>
      </c>
      <c r="C83" s="3" t="s">
        <v>8</v>
      </c>
      <c r="D83" s="4">
        <v>523.41999999999996</v>
      </c>
    </row>
    <row r="84" spans="1:4" outlineLevel="1" x14ac:dyDescent="0.2">
      <c r="A84" s="1">
        <v>2001034</v>
      </c>
      <c r="B84" s="2" t="s">
        <v>81</v>
      </c>
      <c r="C84" s="3" t="s">
        <v>8</v>
      </c>
      <c r="D84" s="4">
        <v>775.79</v>
      </c>
    </row>
    <row r="85" spans="1:4" outlineLevel="1" x14ac:dyDescent="0.2">
      <c r="A85" s="1">
        <v>2001043</v>
      </c>
      <c r="B85" s="2" t="s">
        <v>82</v>
      </c>
      <c r="C85" s="3" t="s">
        <v>4</v>
      </c>
      <c r="D85" s="4">
        <v>39.4</v>
      </c>
    </row>
    <row r="86" spans="1:4" x14ac:dyDescent="0.2">
      <c r="A86" s="1">
        <v>2001044</v>
      </c>
      <c r="B86" s="2" t="s">
        <v>83</v>
      </c>
      <c r="C86" s="3" t="s">
        <v>4</v>
      </c>
      <c r="D86" s="4">
        <v>43.99</v>
      </c>
    </row>
    <row r="87" spans="1:4" outlineLevel="1" x14ac:dyDescent="0.2">
      <c r="A87" s="1">
        <v>2001045</v>
      </c>
      <c r="B87" s="2" t="s">
        <v>84</v>
      </c>
      <c r="C87" s="3" t="s">
        <v>4</v>
      </c>
      <c r="D87" s="4">
        <v>50.28</v>
      </c>
    </row>
    <row r="88" spans="1:4" x14ac:dyDescent="0.2">
      <c r="A88" s="1">
        <v>2001046</v>
      </c>
      <c r="B88" s="2" t="s">
        <v>85</v>
      </c>
      <c r="C88" s="3" t="s">
        <v>4</v>
      </c>
      <c r="D88" s="4">
        <v>63.8</v>
      </c>
    </row>
    <row r="89" spans="1:4" outlineLevel="1" x14ac:dyDescent="0.2">
      <c r="A89" s="1">
        <v>2001047</v>
      </c>
      <c r="B89" s="2" t="s">
        <v>86</v>
      </c>
      <c r="C89" s="3" t="s">
        <v>4</v>
      </c>
      <c r="D89" s="4">
        <v>71.62</v>
      </c>
    </row>
    <row r="90" spans="1:4" x14ac:dyDescent="0.2">
      <c r="A90" s="1">
        <v>2001048</v>
      </c>
      <c r="B90" s="2" t="s">
        <v>87</v>
      </c>
      <c r="C90" s="3" t="s">
        <v>4</v>
      </c>
      <c r="D90" s="4">
        <v>60.4</v>
      </c>
    </row>
    <row r="91" spans="1:4" outlineLevel="1" x14ac:dyDescent="0.2">
      <c r="A91" s="1">
        <v>2001051</v>
      </c>
      <c r="B91" s="2" t="s">
        <v>88</v>
      </c>
      <c r="C91" s="3" t="s">
        <v>34</v>
      </c>
      <c r="D91" s="4">
        <v>45.3</v>
      </c>
    </row>
    <row r="92" spans="1:4" x14ac:dyDescent="0.2">
      <c r="A92" s="1">
        <v>2001052</v>
      </c>
      <c r="B92" s="2" t="s">
        <v>89</v>
      </c>
      <c r="C92" s="3" t="s">
        <v>34</v>
      </c>
      <c r="D92" s="4">
        <v>59.66</v>
      </c>
    </row>
    <row r="93" spans="1:4" outlineLevel="1" x14ac:dyDescent="0.2">
      <c r="A93" s="1">
        <v>2001053</v>
      </c>
      <c r="B93" s="2" t="s">
        <v>90</v>
      </c>
      <c r="C93" s="3" t="s">
        <v>34</v>
      </c>
      <c r="D93" s="4">
        <v>75.650000000000006</v>
      </c>
    </row>
    <row r="94" spans="1:4" outlineLevel="1" x14ac:dyDescent="0.2">
      <c r="A94" s="1">
        <v>2001055</v>
      </c>
      <c r="B94" s="2" t="s">
        <v>91</v>
      </c>
      <c r="C94" s="3" t="s">
        <v>34</v>
      </c>
      <c r="D94" s="4">
        <v>103</v>
      </c>
    </row>
    <row r="95" spans="1:4" outlineLevel="1" x14ac:dyDescent="0.2">
      <c r="A95" s="1">
        <v>2001056</v>
      </c>
      <c r="B95" s="2" t="s">
        <v>92</v>
      </c>
      <c r="C95" s="3" t="s">
        <v>34</v>
      </c>
      <c r="D95" s="4">
        <v>353.58</v>
      </c>
    </row>
    <row r="96" spans="1:4" outlineLevel="1" x14ac:dyDescent="0.2">
      <c r="A96" s="1">
        <v>2001060</v>
      </c>
      <c r="B96" s="2" t="s">
        <v>93</v>
      </c>
      <c r="C96" s="3" t="s">
        <v>34</v>
      </c>
      <c r="D96" s="4">
        <v>372.56</v>
      </c>
    </row>
    <row r="97" spans="1:4" outlineLevel="1" x14ac:dyDescent="0.2">
      <c r="A97" s="1">
        <v>2001061</v>
      </c>
      <c r="B97" s="2" t="s">
        <v>94</v>
      </c>
      <c r="C97" s="3" t="s">
        <v>34</v>
      </c>
      <c r="D97" s="4">
        <v>433.04</v>
      </c>
    </row>
    <row r="98" spans="1:4" outlineLevel="1" x14ac:dyDescent="0.2">
      <c r="A98" s="1">
        <v>2001062</v>
      </c>
      <c r="B98" s="2" t="s">
        <v>95</v>
      </c>
      <c r="C98" s="3" t="s">
        <v>34</v>
      </c>
      <c r="D98" s="4">
        <v>495.2</v>
      </c>
    </row>
    <row r="99" spans="1:4" x14ac:dyDescent="0.2">
      <c r="A99" s="1">
        <v>2001063</v>
      </c>
      <c r="B99" s="2" t="s">
        <v>96</v>
      </c>
      <c r="C99" s="3" t="s">
        <v>34</v>
      </c>
      <c r="D99" s="4">
        <v>613.52</v>
      </c>
    </row>
    <row r="100" spans="1:4" outlineLevel="1" x14ac:dyDescent="0.2">
      <c r="A100" s="1">
        <v>2001070</v>
      </c>
      <c r="B100" s="2" t="s">
        <v>97</v>
      </c>
      <c r="C100" s="3" t="s">
        <v>34</v>
      </c>
      <c r="D100" s="4">
        <v>380.9</v>
      </c>
    </row>
    <row r="101" spans="1:4" outlineLevel="1" x14ac:dyDescent="0.2">
      <c r="A101" s="1">
        <v>2001071</v>
      </c>
      <c r="B101" s="2" t="s">
        <v>98</v>
      </c>
      <c r="C101" s="3" t="s">
        <v>34</v>
      </c>
      <c r="D101" s="4">
        <v>549.51</v>
      </c>
    </row>
    <row r="102" spans="1:4" outlineLevel="1" x14ac:dyDescent="0.2">
      <c r="A102" s="1">
        <v>2001072</v>
      </c>
      <c r="B102" s="2" t="s">
        <v>99</v>
      </c>
      <c r="C102" s="3" t="s">
        <v>34</v>
      </c>
      <c r="D102" s="4">
        <v>2081.33</v>
      </c>
    </row>
    <row r="103" spans="1:4" outlineLevel="1" x14ac:dyDescent="0.2">
      <c r="A103" s="1">
        <v>2001073</v>
      </c>
      <c r="B103" s="2" t="s">
        <v>100</v>
      </c>
      <c r="C103" s="3" t="s">
        <v>4</v>
      </c>
      <c r="D103" s="4">
        <v>183.8</v>
      </c>
    </row>
    <row r="104" spans="1:4" outlineLevel="1" x14ac:dyDescent="0.2">
      <c r="A104" s="1">
        <v>2001074</v>
      </c>
      <c r="B104" s="2" t="s">
        <v>101</v>
      </c>
      <c r="C104" s="3" t="s">
        <v>4</v>
      </c>
      <c r="D104" s="4">
        <v>215.26</v>
      </c>
    </row>
    <row r="105" spans="1:4" outlineLevel="1" x14ac:dyDescent="0.2">
      <c r="A105" s="1">
        <v>2001075</v>
      </c>
      <c r="B105" s="2" t="s">
        <v>102</v>
      </c>
      <c r="C105" s="3" t="s">
        <v>4</v>
      </c>
      <c r="D105" s="4">
        <v>217.09</v>
      </c>
    </row>
    <row r="106" spans="1:4" x14ac:dyDescent="0.2">
      <c r="A106" s="1">
        <v>2001076</v>
      </c>
      <c r="B106" s="2" t="s">
        <v>103</v>
      </c>
      <c r="C106" s="3" t="s">
        <v>4</v>
      </c>
      <c r="D106" s="4">
        <v>608.94000000000005</v>
      </c>
    </row>
    <row r="107" spans="1:4" outlineLevel="1" x14ac:dyDescent="0.2">
      <c r="A107" s="1">
        <v>2001077</v>
      </c>
      <c r="B107" s="2" t="s">
        <v>104</v>
      </c>
      <c r="C107" s="3" t="s">
        <v>4</v>
      </c>
      <c r="D107" s="4">
        <v>696.84</v>
      </c>
    </row>
    <row r="108" spans="1:4" x14ac:dyDescent="0.2">
      <c r="A108" s="1">
        <v>2001078</v>
      </c>
      <c r="B108" s="2" t="s">
        <v>105</v>
      </c>
      <c r="C108" s="3" t="s">
        <v>4</v>
      </c>
      <c r="D108" s="4">
        <v>795.96</v>
      </c>
    </row>
    <row r="109" spans="1:4" outlineLevel="1" x14ac:dyDescent="0.2">
      <c r="A109" s="1">
        <v>2001080</v>
      </c>
      <c r="B109" s="2" t="s">
        <v>106</v>
      </c>
      <c r="C109" s="3" t="s">
        <v>34</v>
      </c>
      <c r="D109" s="4">
        <v>71.25</v>
      </c>
    </row>
    <row r="110" spans="1:4" outlineLevel="1" x14ac:dyDescent="0.2">
      <c r="A110" s="1">
        <v>2001081</v>
      </c>
      <c r="B110" s="2" t="s">
        <v>107</v>
      </c>
      <c r="C110" s="3" t="s">
        <v>34</v>
      </c>
      <c r="D110" s="4">
        <v>93.69</v>
      </c>
    </row>
    <row r="111" spans="1:4" x14ac:dyDescent="0.2">
      <c r="A111" s="1">
        <v>2001082</v>
      </c>
      <c r="B111" s="2" t="s">
        <v>108</v>
      </c>
      <c r="C111" s="3" t="s">
        <v>34</v>
      </c>
      <c r="D111" s="4">
        <v>117.04</v>
      </c>
    </row>
    <row r="112" spans="1:4" outlineLevel="1" x14ac:dyDescent="0.2">
      <c r="A112" s="1">
        <v>2001083</v>
      </c>
      <c r="B112" s="2" t="s">
        <v>109</v>
      </c>
      <c r="C112" s="3" t="s">
        <v>34</v>
      </c>
      <c r="D112" s="4">
        <v>150.01</v>
      </c>
    </row>
    <row r="113" spans="1:4" outlineLevel="1" x14ac:dyDescent="0.2">
      <c r="A113" s="1">
        <v>2001084</v>
      </c>
      <c r="B113" s="2" t="s">
        <v>110</v>
      </c>
      <c r="C113" s="3" t="s">
        <v>34</v>
      </c>
      <c r="D113" s="4">
        <v>211.59</v>
      </c>
    </row>
    <row r="114" spans="1:4" x14ac:dyDescent="0.2">
      <c r="A114" s="1">
        <v>2001085</v>
      </c>
      <c r="B114" s="2" t="s">
        <v>111</v>
      </c>
      <c r="C114" s="3" t="s">
        <v>34</v>
      </c>
      <c r="D114" s="4">
        <v>285.64</v>
      </c>
    </row>
    <row r="115" spans="1:4" outlineLevel="1" x14ac:dyDescent="0.2">
      <c r="A115" s="1">
        <v>2001090</v>
      </c>
      <c r="B115" s="2" t="s">
        <v>112</v>
      </c>
      <c r="C115" s="3" t="s">
        <v>34</v>
      </c>
      <c r="D115" s="4">
        <v>41.12</v>
      </c>
    </row>
    <row r="116" spans="1:4" outlineLevel="1" x14ac:dyDescent="0.2">
      <c r="A116" s="1">
        <v>2001091</v>
      </c>
      <c r="B116" s="2" t="s">
        <v>113</v>
      </c>
      <c r="C116" s="3" t="s">
        <v>34</v>
      </c>
      <c r="D116" s="4">
        <v>50.79</v>
      </c>
    </row>
    <row r="117" spans="1:4" outlineLevel="1" x14ac:dyDescent="0.2">
      <c r="A117" s="1">
        <v>2001092</v>
      </c>
      <c r="B117" s="2" t="s">
        <v>114</v>
      </c>
      <c r="C117" s="3" t="s">
        <v>34</v>
      </c>
      <c r="D117" s="4">
        <v>58.8</v>
      </c>
    </row>
    <row r="118" spans="1:4" x14ac:dyDescent="0.2">
      <c r="A118" s="1">
        <v>2001093</v>
      </c>
      <c r="B118" s="2" t="s">
        <v>115</v>
      </c>
      <c r="C118" s="3" t="s">
        <v>34</v>
      </c>
      <c r="D118" s="4">
        <v>67.239999999999995</v>
      </c>
    </row>
    <row r="119" spans="1:4" outlineLevel="1" x14ac:dyDescent="0.2">
      <c r="A119" s="1">
        <v>2001094</v>
      </c>
      <c r="B119" s="2" t="s">
        <v>116</v>
      </c>
      <c r="C119" s="3" t="s">
        <v>34</v>
      </c>
      <c r="D119" s="4">
        <v>82.74</v>
      </c>
    </row>
    <row r="120" spans="1:4" outlineLevel="1" x14ac:dyDescent="0.2">
      <c r="A120" s="1">
        <v>2001095</v>
      </c>
      <c r="B120" s="2" t="s">
        <v>117</v>
      </c>
      <c r="C120" s="3" t="s">
        <v>34</v>
      </c>
      <c r="D120" s="4">
        <v>99.69</v>
      </c>
    </row>
    <row r="121" spans="1:4" outlineLevel="1" x14ac:dyDescent="0.2">
      <c r="A121" s="1">
        <v>2002000</v>
      </c>
      <c r="B121" s="2" t="s">
        <v>2556</v>
      </c>
      <c r="C121" s="3" t="s">
        <v>2550</v>
      </c>
      <c r="D121" s="4" t="s">
        <v>2550</v>
      </c>
    </row>
    <row r="122" spans="1:4" x14ac:dyDescent="0.2">
      <c r="A122" s="1">
        <v>2002001</v>
      </c>
      <c r="B122" s="2" t="s">
        <v>118</v>
      </c>
      <c r="C122" s="3" t="s">
        <v>8</v>
      </c>
      <c r="D122" s="4">
        <v>68.650000000000006</v>
      </c>
    </row>
    <row r="123" spans="1:4" outlineLevel="1" x14ac:dyDescent="0.2">
      <c r="A123" s="1">
        <v>2002002</v>
      </c>
      <c r="B123" s="2" t="s">
        <v>119</v>
      </c>
      <c r="C123" s="3" t="s">
        <v>8</v>
      </c>
      <c r="D123" s="4">
        <v>75.319999999999993</v>
      </c>
    </row>
    <row r="124" spans="1:4" outlineLevel="1" x14ac:dyDescent="0.2">
      <c r="A124" s="1">
        <v>2002005</v>
      </c>
      <c r="B124" s="2" t="s">
        <v>120</v>
      </c>
      <c r="C124" s="3" t="s">
        <v>1</v>
      </c>
      <c r="D124" s="4">
        <v>120.05</v>
      </c>
    </row>
    <row r="125" spans="1:4" outlineLevel="1" x14ac:dyDescent="0.2">
      <c r="A125" s="1">
        <v>2002006</v>
      </c>
      <c r="B125" s="2" t="s">
        <v>121</v>
      </c>
      <c r="C125" s="3" t="s">
        <v>1</v>
      </c>
      <c r="D125" s="4">
        <v>68.78</v>
      </c>
    </row>
    <row r="126" spans="1:4" x14ac:dyDescent="0.2">
      <c r="A126" s="1">
        <v>2002010</v>
      </c>
      <c r="B126" s="2" t="s">
        <v>36</v>
      </c>
      <c r="C126" s="3" t="s">
        <v>1</v>
      </c>
      <c r="D126" s="4">
        <v>5.38</v>
      </c>
    </row>
    <row r="127" spans="1:4" outlineLevel="1" x14ac:dyDescent="0.2">
      <c r="A127" s="1">
        <v>2002011</v>
      </c>
      <c r="B127" s="2" t="s">
        <v>122</v>
      </c>
      <c r="C127" s="3" t="s">
        <v>1</v>
      </c>
      <c r="D127" s="4">
        <v>3.88</v>
      </c>
    </row>
    <row r="128" spans="1:4" outlineLevel="1" x14ac:dyDescent="0.2">
      <c r="A128" s="1">
        <v>2002015</v>
      </c>
      <c r="B128" s="2" t="s">
        <v>38</v>
      </c>
      <c r="C128" s="3" t="s">
        <v>8</v>
      </c>
      <c r="D128" s="4">
        <v>217.83</v>
      </c>
    </row>
    <row r="129" spans="1:4" outlineLevel="1" x14ac:dyDescent="0.2">
      <c r="A129" s="1">
        <v>2002016</v>
      </c>
      <c r="B129" s="2" t="s">
        <v>123</v>
      </c>
      <c r="C129" s="3" t="s">
        <v>8</v>
      </c>
      <c r="D129" s="4">
        <v>503.28</v>
      </c>
    </row>
    <row r="130" spans="1:4" x14ac:dyDescent="0.2">
      <c r="A130" s="1">
        <v>2002017</v>
      </c>
      <c r="B130" s="2" t="s">
        <v>124</v>
      </c>
      <c r="C130" s="3" t="s">
        <v>8</v>
      </c>
      <c r="D130" s="4">
        <v>441.27</v>
      </c>
    </row>
    <row r="131" spans="1:4" outlineLevel="1" x14ac:dyDescent="0.2">
      <c r="A131" s="1">
        <v>2003000</v>
      </c>
      <c r="B131" s="2" t="s">
        <v>2557</v>
      </c>
      <c r="C131" s="3" t="s">
        <v>2550</v>
      </c>
      <c r="D131" s="4" t="s">
        <v>2550</v>
      </c>
    </row>
    <row r="132" spans="1:4" outlineLevel="1" x14ac:dyDescent="0.2">
      <c r="A132" s="1">
        <v>2003001</v>
      </c>
      <c r="B132" s="2" t="s">
        <v>125</v>
      </c>
      <c r="C132" s="3" t="s">
        <v>1</v>
      </c>
      <c r="D132" s="4">
        <v>78.87</v>
      </c>
    </row>
    <row r="133" spans="1:4" outlineLevel="1" x14ac:dyDescent="0.2">
      <c r="A133" s="1">
        <v>2003004</v>
      </c>
      <c r="B133" s="2" t="s">
        <v>126</v>
      </c>
      <c r="C133" s="3" t="s">
        <v>1</v>
      </c>
      <c r="D133" s="4">
        <v>99.14</v>
      </c>
    </row>
    <row r="134" spans="1:4" x14ac:dyDescent="0.2">
      <c r="A134" s="1">
        <v>2004000</v>
      </c>
      <c r="B134" s="2" t="s">
        <v>2558</v>
      </c>
      <c r="C134" s="3" t="s">
        <v>2550</v>
      </c>
      <c r="D134" s="4" t="s">
        <v>2550</v>
      </c>
    </row>
    <row r="135" spans="1:4" outlineLevel="1" x14ac:dyDescent="0.2">
      <c r="A135" s="1">
        <v>2004004</v>
      </c>
      <c r="B135" s="2" t="s">
        <v>127</v>
      </c>
      <c r="C135" s="3" t="s">
        <v>59</v>
      </c>
      <c r="D135" s="4">
        <v>10.51</v>
      </c>
    </row>
    <row r="136" spans="1:4" outlineLevel="1" x14ac:dyDescent="0.2">
      <c r="A136" s="1">
        <v>2004007</v>
      </c>
      <c r="B136" s="2" t="s">
        <v>128</v>
      </c>
      <c r="C136" s="3" t="s">
        <v>59</v>
      </c>
      <c r="D136" s="4">
        <v>11.17</v>
      </c>
    </row>
    <row r="137" spans="1:4" outlineLevel="1" x14ac:dyDescent="0.2">
      <c r="A137" s="1">
        <v>2004009</v>
      </c>
      <c r="B137" s="2" t="s">
        <v>129</v>
      </c>
      <c r="C137" s="3" t="s">
        <v>59</v>
      </c>
      <c r="D137" s="4">
        <v>10.4</v>
      </c>
    </row>
    <row r="138" spans="1:4" x14ac:dyDescent="0.2">
      <c r="A138" s="1">
        <v>2005000</v>
      </c>
      <c r="B138" s="2" t="s">
        <v>2559</v>
      </c>
      <c r="C138" s="3" t="s">
        <v>2550</v>
      </c>
      <c r="D138" s="4" t="s">
        <v>2550</v>
      </c>
    </row>
    <row r="139" spans="1:4" outlineLevel="1" x14ac:dyDescent="0.2">
      <c r="A139" s="1">
        <v>2005005</v>
      </c>
      <c r="B139" s="2" t="s">
        <v>130</v>
      </c>
      <c r="C139" s="3" t="s">
        <v>8</v>
      </c>
      <c r="D139" s="4">
        <v>579.38</v>
      </c>
    </row>
    <row r="140" spans="1:4" outlineLevel="1" x14ac:dyDescent="0.2">
      <c r="A140" s="1">
        <v>2005006</v>
      </c>
      <c r="B140" s="2" t="s">
        <v>131</v>
      </c>
      <c r="C140" s="3" t="s">
        <v>8</v>
      </c>
      <c r="D140" s="4">
        <v>595.37</v>
      </c>
    </row>
    <row r="141" spans="1:4" outlineLevel="1" x14ac:dyDescent="0.2">
      <c r="A141" s="1">
        <v>2005008</v>
      </c>
      <c r="B141" s="2" t="s">
        <v>132</v>
      </c>
      <c r="C141" s="3" t="s">
        <v>8</v>
      </c>
      <c r="D141" s="4">
        <v>491.43</v>
      </c>
    </row>
    <row r="142" spans="1:4" x14ac:dyDescent="0.2">
      <c r="A142" s="1">
        <v>2005009</v>
      </c>
      <c r="B142" s="2" t="s">
        <v>133</v>
      </c>
      <c r="C142" s="3" t="s">
        <v>8</v>
      </c>
      <c r="D142" s="4">
        <v>514.05999999999995</v>
      </c>
    </row>
    <row r="143" spans="1:4" outlineLevel="1" x14ac:dyDescent="0.2">
      <c r="A143" s="1">
        <v>2005010</v>
      </c>
      <c r="B143" s="2" t="s">
        <v>134</v>
      </c>
      <c r="C143" s="3" t="s">
        <v>8</v>
      </c>
      <c r="D143" s="4">
        <v>537.36</v>
      </c>
    </row>
    <row r="144" spans="1:4" outlineLevel="1" x14ac:dyDescent="0.2">
      <c r="A144" s="1">
        <v>2005011</v>
      </c>
      <c r="B144" s="2" t="s">
        <v>135</v>
      </c>
      <c r="C144" s="3" t="s">
        <v>8</v>
      </c>
      <c r="D144" s="4">
        <v>561.79</v>
      </c>
    </row>
    <row r="145" spans="1:4" outlineLevel="1" x14ac:dyDescent="0.2">
      <c r="A145" s="1">
        <v>2006000</v>
      </c>
      <c r="B145" s="2" t="s">
        <v>2560</v>
      </c>
      <c r="C145" s="3" t="s">
        <v>2550</v>
      </c>
      <c r="D145" s="4" t="s">
        <v>2550</v>
      </c>
    </row>
    <row r="146" spans="1:4" x14ac:dyDescent="0.2">
      <c r="A146" s="1">
        <v>2006001</v>
      </c>
      <c r="B146" s="2" t="s">
        <v>136</v>
      </c>
      <c r="C146" s="3" t="s">
        <v>8</v>
      </c>
      <c r="D146" s="4">
        <v>1029.5899999999999</v>
      </c>
    </row>
    <row r="147" spans="1:4" outlineLevel="1" x14ac:dyDescent="0.2">
      <c r="A147" s="1">
        <v>2006002</v>
      </c>
      <c r="B147" s="2" t="s">
        <v>137</v>
      </c>
      <c r="C147" s="3" t="s">
        <v>1</v>
      </c>
      <c r="D147" s="4">
        <v>147.87</v>
      </c>
    </row>
    <row r="148" spans="1:4" outlineLevel="1" x14ac:dyDescent="0.2">
      <c r="A148" s="1">
        <v>2006005</v>
      </c>
      <c r="B148" s="2" t="s">
        <v>138</v>
      </c>
      <c r="C148" s="3" t="s">
        <v>1</v>
      </c>
      <c r="D148" s="4">
        <v>120.56</v>
      </c>
    </row>
    <row r="149" spans="1:4" outlineLevel="1" x14ac:dyDescent="0.2">
      <c r="A149" s="1">
        <v>2006010</v>
      </c>
      <c r="B149" s="2" t="s">
        <v>140</v>
      </c>
      <c r="C149" s="3" t="s">
        <v>8</v>
      </c>
      <c r="D149" s="4">
        <v>24.53</v>
      </c>
    </row>
    <row r="150" spans="1:4" outlineLevel="1" x14ac:dyDescent="0.2">
      <c r="A150" s="1">
        <v>2050000</v>
      </c>
      <c r="B150" s="2" t="s">
        <v>2561</v>
      </c>
      <c r="C150" s="3" t="s">
        <v>2550</v>
      </c>
      <c r="D150" s="4" t="s">
        <v>2550</v>
      </c>
    </row>
    <row r="151" spans="1:4" x14ac:dyDescent="0.2">
      <c r="A151" s="1">
        <v>2050001</v>
      </c>
      <c r="B151" s="2" t="s">
        <v>141</v>
      </c>
      <c r="C151" s="3" t="s">
        <v>8</v>
      </c>
      <c r="D151" s="4">
        <v>72.48</v>
      </c>
    </row>
    <row r="152" spans="1:4" outlineLevel="1" x14ac:dyDescent="0.2">
      <c r="A152" s="1">
        <v>2050003</v>
      </c>
      <c r="B152" s="2" t="s">
        <v>142</v>
      </c>
      <c r="C152" s="3" t="s">
        <v>8</v>
      </c>
      <c r="D152" s="4">
        <v>236.71</v>
      </c>
    </row>
    <row r="153" spans="1:4" outlineLevel="1" x14ac:dyDescent="0.2">
      <c r="A153" s="1">
        <v>2050004</v>
      </c>
      <c r="B153" s="2" t="s">
        <v>143</v>
      </c>
      <c r="C153" s="3" t="s">
        <v>8</v>
      </c>
      <c r="D153" s="4">
        <v>430.38</v>
      </c>
    </row>
    <row r="154" spans="1:4" outlineLevel="1" x14ac:dyDescent="0.2">
      <c r="A154" s="1">
        <v>2050005</v>
      </c>
      <c r="B154" s="2" t="s">
        <v>144</v>
      </c>
      <c r="C154" s="3" t="s">
        <v>8</v>
      </c>
      <c r="D154" s="4">
        <v>196.4</v>
      </c>
    </row>
    <row r="155" spans="1:4" outlineLevel="1" x14ac:dyDescent="0.2">
      <c r="A155" s="1">
        <v>2050006</v>
      </c>
      <c r="B155" s="2" t="s">
        <v>145</v>
      </c>
      <c r="C155" s="3" t="s">
        <v>8</v>
      </c>
      <c r="D155" s="4">
        <v>392.81</v>
      </c>
    </row>
    <row r="156" spans="1:4" outlineLevel="1" x14ac:dyDescent="0.2">
      <c r="A156" s="1">
        <v>2090000</v>
      </c>
      <c r="B156" s="2" t="s">
        <v>2562</v>
      </c>
      <c r="C156" s="3" t="s">
        <v>2550</v>
      </c>
      <c r="D156" s="4" t="s">
        <v>2550</v>
      </c>
    </row>
    <row r="157" spans="1:4" x14ac:dyDescent="0.2">
      <c r="A157" s="1">
        <v>2090040</v>
      </c>
      <c r="B157" s="2" t="s">
        <v>146</v>
      </c>
      <c r="C157" s="3" t="s">
        <v>4</v>
      </c>
      <c r="D157" s="4">
        <v>12.93</v>
      </c>
    </row>
    <row r="158" spans="1:4" outlineLevel="1" x14ac:dyDescent="0.2">
      <c r="A158" s="5">
        <v>3000000</v>
      </c>
      <c r="B158" s="6" t="s">
        <v>2675</v>
      </c>
      <c r="C158" s="7"/>
      <c r="D158" s="8"/>
    </row>
    <row r="159" spans="1:4" outlineLevel="1" x14ac:dyDescent="0.2">
      <c r="A159" s="1">
        <v>3001000</v>
      </c>
      <c r="B159" s="2" t="s">
        <v>2563</v>
      </c>
      <c r="C159" s="3" t="s">
        <v>2550</v>
      </c>
      <c r="D159" s="4" t="s">
        <v>2550</v>
      </c>
    </row>
    <row r="160" spans="1:4" outlineLevel="1" x14ac:dyDescent="0.2">
      <c r="A160" s="1">
        <v>3001001</v>
      </c>
      <c r="B160" s="2" t="s">
        <v>147</v>
      </c>
      <c r="C160" s="3" t="s">
        <v>1</v>
      </c>
      <c r="D160" s="4">
        <v>87.51</v>
      </c>
    </row>
    <row r="161" spans="1:4" outlineLevel="1" x14ac:dyDescent="0.2">
      <c r="A161" s="1">
        <v>3001004</v>
      </c>
      <c r="B161" s="2" t="s">
        <v>126</v>
      </c>
      <c r="C161" s="3" t="s">
        <v>1</v>
      </c>
      <c r="D161" s="4">
        <v>99.14</v>
      </c>
    </row>
    <row r="162" spans="1:4" outlineLevel="1" x14ac:dyDescent="0.2">
      <c r="A162" s="1">
        <v>3001011</v>
      </c>
      <c r="B162" s="2" t="s">
        <v>148</v>
      </c>
      <c r="C162" s="3" t="s">
        <v>1</v>
      </c>
      <c r="D162" s="4">
        <v>124.24</v>
      </c>
    </row>
    <row r="163" spans="1:4" x14ac:dyDescent="0.2">
      <c r="A163" s="1">
        <v>3001013</v>
      </c>
      <c r="B163" s="2" t="s">
        <v>149</v>
      </c>
      <c r="C163" s="3" t="s">
        <v>1</v>
      </c>
      <c r="D163" s="4">
        <v>131.47999999999999</v>
      </c>
    </row>
    <row r="164" spans="1:4" outlineLevel="1" x14ac:dyDescent="0.2">
      <c r="A164" s="1">
        <v>3001014</v>
      </c>
      <c r="B164" s="2" t="s">
        <v>150</v>
      </c>
      <c r="C164" s="3" t="s">
        <v>1</v>
      </c>
      <c r="D164" s="4">
        <v>105.16</v>
      </c>
    </row>
    <row r="165" spans="1:4" outlineLevel="1" x14ac:dyDescent="0.2">
      <c r="A165" s="1">
        <v>3001015</v>
      </c>
      <c r="B165" s="2" t="s">
        <v>151</v>
      </c>
      <c r="C165" s="3" t="s">
        <v>1</v>
      </c>
      <c r="D165" s="4">
        <v>106.33</v>
      </c>
    </row>
    <row r="166" spans="1:4" outlineLevel="1" x14ac:dyDescent="0.2">
      <c r="A166" s="1">
        <v>3001016</v>
      </c>
      <c r="B166" s="2" t="s">
        <v>152</v>
      </c>
      <c r="C166" s="3" t="s">
        <v>1</v>
      </c>
      <c r="D166" s="4">
        <v>108.78</v>
      </c>
    </row>
    <row r="167" spans="1:4" outlineLevel="1" x14ac:dyDescent="0.2">
      <c r="A167" s="1">
        <v>3001017</v>
      </c>
      <c r="B167" s="2" t="s">
        <v>153</v>
      </c>
      <c r="C167" s="3" t="s">
        <v>1</v>
      </c>
      <c r="D167" s="4">
        <v>110.33</v>
      </c>
    </row>
    <row r="168" spans="1:4" outlineLevel="1" x14ac:dyDescent="0.2">
      <c r="A168" s="1">
        <v>3001020</v>
      </c>
      <c r="B168" s="2" t="s">
        <v>154</v>
      </c>
      <c r="C168" s="3" t="s">
        <v>34</v>
      </c>
      <c r="D168" s="4">
        <v>166.23</v>
      </c>
    </row>
    <row r="169" spans="1:4" x14ac:dyDescent="0.2">
      <c r="A169" s="1">
        <v>3001030</v>
      </c>
      <c r="B169" s="2" t="s">
        <v>155</v>
      </c>
      <c r="C169" s="3" t="s">
        <v>8</v>
      </c>
      <c r="D169" s="4">
        <v>41.95</v>
      </c>
    </row>
    <row r="170" spans="1:4" outlineLevel="1" x14ac:dyDescent="0.2">
      <c r="A170" s="1">
        <v>3002000</v>
      </c>
      <c r="B170" s="2" t="s">
        <v>2564</v>
      </c>
      <c r="C170" s="3" t="s">
        <v>2550</v>
      </c>
      <c r="D170" s="4" t="s">
        <v>2550</v>
      </c>
    </row>
    <row r="171" spans="1:4" outlineLevel="1" x14ac:dyDescent="0.2">
      <c r="A171" s="1">
        <v>3002004</v>
      </c>
      <c r="B171" s="2" t="s">
        <v>127</v>
      </c>
      <c r="C171" s="3" t="s">
        <v>59</v>
      </c>
      <c r="D171" s="4">
        <v>10.51</v>
      </c>
    </row>
    <row r="172" spans="1:4" outlineLevel="1" x14ac:dyDescent="0.2">
      <c r="A172" s="1">
        <v>3002007</v>
      </c>
      <c r="B172" s="2" t="s">
        <v>128</v>
      </c>
      <c r="C172" s="3" t="s">
        <v>59</v>
      </c>
      <c r="D172" s="4">
        <v>11.17</v>
      </c>
    </row>
    <row r="173" spans="1:4" outlineLevel="1" x14ac:dyDescent="0.2">
      <c r="A173" s="1">
        <v>3002009</v>
      </c>
      <c r="B173" s="2" t="s">
        <v>129</v>
      </c>
      <c r="C173" s="3" t="s">
        <v>59</v>
      </c>
      <c r="D173" s="4">
        <v>10.4</v>
      </c>
    </row>
    <row r="174" spans="1:4" outlineLevel="1" x14ac:dyDescent="0.2">
      <c r="A174" s="1">
        <v>3003000</v>
      </c>
      <c r="B174" s="2" t="s">
        <v>2565</v>
      </c>
      <c r="C174" s="3" t="s">
        <v>2550</v>
      </c>
      <c r="D174" s="4" t="s">
        <v>2550</v>
      </c>
    </row>
    <row r="175" spans="1:4" x14ac:dyDescent="0.2">
      <c r="A175" s="1">
        <v>3003005</v>
      </c>
      <c r="B175" s="2" t="s">
        <v>156</v>
      </c>
      <c r="C175" s="3" t="s">
        <v>8</v>
      </c>
      <c r="D175" s="4">
        <v>579.38</v>
      </c>
    </row>
    <row r="176" spans="1:4" outlineLevel="1" x14ac:dyDescent="0.2">
      <c r="A176" s="1">
        <v>3003007</v>
      </c>
      <c r="B176" s="2" t="s">
        <v>157</v>
      </c>
      <c r="C176" s="3" t="s">
        <v>8</v>
      </c>
      <c r="D176" s="4">
        <v>595.37</v>
      </c>
    </row>
    <row r="177" spans="1:4" outlineLevel="1" x14ac:dyDescent="0.2">
      <c r="A177" s="1">
        <v>3003008</v>
      </c>
      <c r="B177" s="2" t="s">
        <v>158</v>
      </c>
      <c r="C177" s="3" t="s">
        <v>8</v>
      </c>
      <c r="D177" s="4">
        <v>612.58000000000004</v>
      </c>
    </row>
    <row r="178" spans="1:4" outlineLevel="1" x14ac:dyDescent="0.2">
      <c r="A178" s="1">
        <v>3003009</v>
      </c>
      <c r="B178" s="2" t="s">
        <v>159</v>
      </c>
      <c r="C178" s="3" t="s">
        <v>8</v>
      </c>
      <c r="D178" s="4">
        <v>491.43</v>
      </c>
    </row>
    <row r="179" spans="1:4" outlineLevel="1" x14ac:dyDescent="0.2">
      <c r="A179" s="1">
        <v>3003015</v>
      </c>
      <c r="B179" s="2" t="s">
        <v>160</v>
      </c>
      <c r="C179" s="3" t="s">
        <v>8</v>
      </c>
      <c r="D179" s="4">
        <v>514.05999999999995</v>
      </c>
    </row>
    <row r="180" spans="1:4" outlineLevel="1" x14ac:dyDescent="0.2">
      <c r="A180" s="1">
        <v>3003016</v>
      </c>
      <c r="B180" s="2" t="s">
        <v>161</v>
      </c>
      <c r="C180" s="3" t="s">
        <v>8</v>
      </c>
      <c r="D180" s="4">
        <v>507.23</v>
      </c>
    </row>
    <row r="181" spans="1:4" x14ac:dyDescent="0.2">
      <c r="A181" s="1">
        <v>3003017</v>
      </c>
      <c r="B181" s="2" t="s">
        <v>162</v>
      </c>
      <c r="C181" s="3" t="s">
        <v>8</v>
      </c>
      <c r="D181" s="4">
        <v>537.36</v>
      </c>
    </row>
    <row r="182" spans="1:4" outlineLevel="1" x14ac:dyDescent="0.2">
      <c r="A182" s="1">
        <v>3003018</v>
      </c>
      <c r="B182" s="2" t="s">
        <v>163</v>
      </c>
      <c r="C182" s="3" t="s">
        <v>8</v>
      </c>
      <c r="D182" s="4">
        <v>528.80999999999995</v>
      </c>
    </row>
    <row r="183" spans="1:4" outlineLevel="1" x14ac:dyDescent="0.2">
      <c r="A183" s="1">
        <v>3003019</v>
      </c>
      <c r="B183" s="2" t="s">
        <v>164</v>
      </c>
      <c r="C183" s="3" t="s">
        <v>8</v>
      </c>
      <c r="D183" s="4">
        <v>528.88</v>
      </c>
    </row>
    <row r="184" spans="1:4" outlineLevel="1" x14ac:dyDescent="0.2">
      <c r="A184" s="1">
        <v>3003020</v>
      </c>
      <c r="B184" s="2" t="s">
        <v>165</v>
      </c>
      <c r="C184" s="3" t="s">
        <v>8</v>
      </c>
      <c r="D184" s="4">
        <v>561.79</v>
      </c>
    </row>
    <row r="185" spans="1:4" outlineLevel="1" x14ac:dyDescent="0.2">
      <c r="A185" s="1">
        <v>3003021</v>
      </c>
      <c r="B185" s="2" t="s">
        <v>166</v>
      </c>
      <c r="C185" s="3" t="s">
        <v>8</v>
      </c>
      <c r="D185" s="4">
        <v>553.38</v>
      </c>
    </row>
    <row r="186" spans="1:4" outlineLevel="1" x14ac:dyDescent="0.2">
      <c r="A186" s="1">
        <v>3003022</v>
      </c>
      <c r="B186" s="2" t="s">
        <v>167</v>
      </c>
      <c r="C186" s="3" t="s">
        <v>8</v>
      </c>
      <c r="D186" s="4">
        <v>587.41999999999996</v>
      </c>
    </row>
    <row r="187" spans="1:4" x14ac:dyDescent="0.2">
      <c r="A187" s="1">
        <v>3003023</v>
      </c>
      <c r="B187" s="2" t="s">
        <v>168</v>
      </c>
      <c r="C187" s="3" t="s">
        <v>8</v>
      </c>
      <c r="D187" s="4">
        <v>579.16</v>
      </c>
    </row>
    <row r="188" spans="1:4" outlineLevel="1" x14ac:dyDescent="0.2">
      <c r="A188" s="1">
        <v>3003024</v>
      </c>
      <c r="B188" s="2" t="s">
        <v>169</v>
      </c>
      <c r="C188" s="3" t="s">
        <v>8</v>
      </c>
      <c r="D188" s="4">
        <v>614.29</v>
      </c>
    </row>
    <row r="189" spans="1:4" x14ac:dyDescent="0.2">
      <c r="A189" s="1">
        <v>3003025</v>
      </c>
      <c r="B189" s="2" t="s">
        <v>170</v>
      </c>
      <c r="C189" s="3" t="s">
        <v>8</v>
      </c>
      <c r="D189" s="4">
        <v>608.42999999999995</v>
      </c>
    </row>
    <row r="190" spans="1:4" outlineLevel="1" x14ac:dyDescent="0.2">
      <c r="A190" s="1">
        <v>3003030</v>
      </c>
      <c r="B190" s="2" t="s">
        <v>171</v>
      </c>
      <c r="C190" s="3" t="s">
        <v>8</v>
      </c>
      <c r="D190" s="4">
        <v>60.6</v>
      </c>
    </row>
    <row r="191" spans="1:4" outlineLevel="1" x14ac:dyDescent="0.2">
      <c r="A191" s="1">
        <v>3004000</v>
      </c>
      <c r="B191" s="2" t="s">
        <v>2566</v>
      </c>
      <c r="C191" s="3" t="s">
        <v>2550</v>
      </c>
      <c r="D191" s="4" t="s">
        <v>2550</v>
      </c>
    </row>
    <row r="192" spans="1:4" outlineLevel="1" x14ac:dyDescent="0.2">
      <c r="A192" s="1">
        <v>3004019</v>
      </c>
      <c r="B192" s="2" t="s">
        <v>172</v>
      </c>
      <c r="C192" s="3" t="s">
        <v>1</v>
      </c>
      <c r="D192" s="4">
        <v>145.12</v>
      </c>
    </row>
    <row r="193" spans="1:4" x14ac:dyDescent="0.2">
      <c r="A193" s="1">
        <v>3004020</v>
      </c>
      <c r="B193" s="2" t="s">
        <v>173</v>
      </c>
      <c r="C193" s="3" t="s">
        <v>1</v>
      </c>
      <c r="D193" s="4">
        <v>153.21</v>
      </c>
    </row>
    <row r="194" spans="1:4" outlineLevel="1" x14ac:dyDescent="0.2">
      <c r="A194" s="1">
        <v>3004021</v>
      </c>
      <c r="B194" s="2" t="s">
        <v>174</v>
      </c>
      <c r="C194" s="3" t="s">
        <v>1</v>
      </c>
      <c r="D194" s="4">
        <v>175.11</v>
      </c>
    </row>
    <row r="195" spans="1:4" outlineLevel="1" x14ac:dyDescent="0.2">
      <c r="A195" s="1">
        <v>3004022</v>
      </c>
      <c r="B195" s="2" t="s">
        <v>175</v>
      </c>
      <c r="C195" s="3" t="s">
        <v>1</v>
      </c>
      <c r="D195" s="4">
        <v>202.03</v>
      </c>
    </row>
    <row r="196" spans="1:4" outlineLevel="1" x14ac:dyDescent="0.2">
      <c r="A196" s="1">
        <v>3004023</v>
      </c>
      <c r="B196" s="2" t="s">
        <v>176</v>
      </c>
      <c r="C196" s="3" t="s">
        <v>1</v>
      </c>
      <c r="D196" s="4">
        <v>221.14</v>
      </c>
    </row>
    <row r="197" spans="1:4" outlineLevel="1" x14ac:dyDescent="0.2">
      <c r="A197" s="1">
        <v>3004024</v>
      </c>
      <c r="B197" s="2" t="s">
        <v>177</v>
      </c>
      <c r="C197" s="3" t="s">
        <v>1</v>
      </c>
      <c r="D197" s="4">
        <v>287.98</v>
      </c>
    </row>
    <row r="198" spans="1:4" outlineLevel="1" x14ac:dyDescent="0.2">
      <c r="A198" s="1">
        <v>3040000</v>
      </c>
      <c r="B198" s="2" t="s">
        <v>2567</v>
      </c>
      <c r="C198" s="3" t="s">
        <v>2550</v>
      </c>
      <c r="D198" s="4" t="s">
        <v>2550</v>
      </c>
    </row>
    <row r="199" spans="1:4" x14ac:dyDescent="0.2">
      <c r="A199" s="1">
        <v>3040002</v>
      </c>
      <c r="B199" s="2" t="s">
        <v>178</v>
      </c>
      <c r="C199" s="3" t="s">
        <v>1</v>
      </c>
      <c r="D199" s="4">
        <v>107.6</v>
      </c>
    </row>
    <row r="200" spans="1:4" outlineLevel="1" x14ac:dyDescent="0.2">
      <c r="A200" s="1">
        <v>3040005</v>
      </c>
      <c r="B200" s="2" t="s">
        <v>179</v>
      </c>
      <c r="C200" s="3" t="s">
        <v>1</v>
      </c>
      <c r="D200" s="4">
        <v>4.1100000000000003</v>
      </c>
    </row>
    <row r="201" spans="1:4" outlineLevel="1" x14ac:dyDescent="0.2">
      <c r="A201" s="1">
        <v>3040010</v>
      </c>
      <c r="B201" s="2" t="s">
        <v>180</v>
      </c>
      <c r="C201" s="3" t="s">
        <v>1</v>
      </c>
      <c r="D201" s="4">
        <v>126.78</v>
      </c>
    </row>
    <row r="202" spans="1:4" outlineLevel="1" x14ac:dyDescent="0.2">
      <c r="A202" s="1">
        <v>3040015</v>
      </c>
      <c r="B202" s="2" t="s">
        <v>181</v>
      </c>
      <c r="C202" s="3" t="s">
        <v>34</v>
      </c>
      <c r="D202" s="4">
        <v>30.83</v>
      </c>
    </row>
    <row r="203" spans="1:4" outlineLevel="1" x14ac:dyDescent="0.2">
      <c r="A203" s="1">
        <v>3040018</v>
      </c>
      <c r="B203" s="2" t="s">
        <v>182</v>
      </c>
      <c r="C203" s="3" t="s">
        <v>1</v>
      </c>
      <c r="D203" s="4">
        <v>31.21</v>
      </c>
    </row>
    <row r="204" spans="1:4" outlineLevel="1" x14ac:dyDescent="0.2">
      <c r="A204" s="1">
        <v>3040022</v>
      </c>
      <c r="B204" s="2" t="s">
        <v>183</v>
      </c>
      <c r="C204" s="3" t="s">
        <v>34</v>
      </c>
      <c r="D204" s="4">
        <v>6.15</v>
      </c>
    </row>
    <row r="205" spans="1:4" x14ac:dyDescent="0.2">
      <c r="A205" s="1">
        <v>3040024</v>
      </c>
      <c r="B205" s="2" t="s">
        <v>184</v>
      </c>
      <c r="C205" s="3" t="s">
        <v>1</v>
      </c>
      <c r="D205" s="4">
        <v>8.58</v>
      </c>
    </row>
    <row r="206" spans="1:4" outlineLevel="1" x14ac:dyDescent="0.2">
      <c r="A206" s="1">
        <v>3040025</v>
      </c>
      <c r="B206" s="2" t="s">
        <v>185</v>
      </c>
      <c r="C206" s="3" t="s">
        <v>1</v>
      </c>
      <c r="D206" s="4">
        <v>18.989999999999998</v>
      </c>
    </row>
    <row r="207" spans="1:4" outlineLevel="1" x14ac:dyDescent="0.2">
      <c r="A207" s="1">
        <v>3040026</v>
      </c>
      <c r="B207" s="2" t="s">
        <v>186</v>
      </c>
      <c r="C207" s="3" t="s">
        <v>1</v>
      </c>
      <c r="D207" s="4">
        <v>6.95</v>
      </c>
    </row>
    <row r="208" spans="1:4" outlineLevel="1" x14ac:dyDescent="0.2">
      <c r="A208" s="1">
        <v>3040050</v>
      </c>
      <c r="B208" s="2" t="s">
        <v>187</v>
      </c>
      <c r="C208" s="3" t="s">
        <v>1</v>
      </c>
      <c r="D208" s="4">
        <v>6.58</v>
      </c>
    </row>
    <row r="209" spans="1:4" outlineLevel="1" x14ac:dyDescent="0.2">
      <c r="A209" s="1">
        <v>3040051</v>
      </c>
      <c r="B209" s="2" t="s">
        <v>188</v>
      </c>
      <c r="C209" s="3" t="s">
        <v>1</v>
      </c>
      <c r="D209" s="4">
        <v>6.58</v>
      </c>
    </row>
    <row r="210" spans="1:4" outlineLevel="1" x14ac:dyDescent="0.2">
      <c r="A210" s="1">
        <v>3040060</v>
      </c>
      <c r="B210" s="2" t="s">
        <v>189</v>
      </c>
      <c r="C210" s="3" t="s">
        <v>1</v>
      </c>
      <c r="D210" s="4">
        <v>151.83000000000001</v>
      </c>
    </row>
    <row r="211" spans="1:4" outlineLevel="1" x14ac:dyDescent="0.2">
      <c r="A211" s="1">
        <v>3040070</v>
      </c>
      <c r="B211" s="2" t="s">
        <v>190</v>
      </c>
      <c r="C211" s="3" t="s">
        <v>4</v>
      </c>
      <c r="D211" s="4">
        <v>12.11</v>
      </c>
    </row>
    <row r="212" spans="1:4" outlineLevel="1" x14ac:dyDescent="0.2">
      <c r="A212" s="1">
        <v>3050000</v>
      </c>
      <c r="B212" s="2" t="s">
        <v>2561</v>
      </c>
      <c r="C212" s="3" t="s">
        <v>2550</v>
      </c>
      <c r="D212" s="4" t="s">
        <v>2550</v>
      </c>
    </row>
    <row r="213" spans="1:4" outlineLevel="1" x14ac:dyDescent="0.2">
      <c r="A213" s="1">
        <v>3050001</v>
      </c>
      <c r="B213" s="2" t="s">
        <v>144</v>
      </c>
      <c r="C213" s="3" t="s">
        <v>8</v>
      </c>
      <c r="D213" s="4">
        <v>196.4</v>
      </c>
    </row>
    <row r="214" spans="1:4" outlineLevel="1" x14ac:dyDescent="0.2">
      <c r="A214" s="1">
        <v>3050002</v>
      </c>
      <c r="B214" s="2" t="s">
        <v>145</v>
      </c>
      <c r="C214" s="3" t="s">
        <v>8</v>
      </c>
      <c r="D214" s="4">
        <v>392.81</v>
      </c>
    </row>
    <row r="215" spans="1:4" x14ac:dyDescent="0.2">
      <c r="A215" s="1">
        <v>3050003</v>
      </c>
      <c r="B215" s="2" t="s">
        <v>142</v>
      </c>
      <c r="C215" s="3" t="s">
        <v>8</v>
      </c>
      <c r="D215" s="4">
        <v>236.71</v>
      </c>
    </row>
    <row r="216" spans="1:4" outlineLevel="1" x14ac:dyDescent="0.2">
      <c r="A216" s="1">
        <v>3050004</v>
      </c>
      <c r="B216" s="2" t="s">
        <v>143</v>
      </c>
      <c r="C216" s="3" t="s">
        <v>8</v>
      </c>
      <c r="D216" s="4">
        <v>430.38</v>
      </c>
    </row>
    <row r="217" spans="1:4" outlineLevel="1" x14ac:dyDescent="0.2">
      <c r="A217" s="1">
        <v>3050005</v>
      </c>
      <c r="B217" s="2" t="s">
        <v>191</v>
      </c>
      <c r="C217" s="3" t="s">
        <v>1</v>
      </c>
      <c r="D217" s="4">
        <v>37.659999999999997</v>
      </c>
    </row>
    <row r="218" spans="1:4" x14ac:dyDescent="0.2">
      <c r="A218" s="1">
        <v>3050006</v>
      </c>
      <c r="B218" s="2" t="s">
        <v>192</v>
      </c>
      <c r="C218" s="3" t="s">
        <v>1</v>
      </c>
      <c r="D218" s="4">
        <v>53.8</v>
      </c>
    </row>
    <row r="219" spans="1:4" outlineLevel="1" x14ac:dyDescent="0.2">
      <c r="A219" s="1">
        <v>3060000</v>
      </c>
      <c r="B219" s="2" t="s">
        <v>2568</v>
      </c>
      <c r="C219" s="3" t="s">
        <v>2550</v>
      </c>
      <c r="D219" s="4" t="s">
        <v>2550</v>
      </c>
    </row>
    <row r="220" spans="1:4" outlineLevel="1" x14ac:dyDescent="0.2">
      <c r="A220" s="1">
        <v>3060001</v>
      </c>
      <c r="B220" s="2" t="s">
        <v>193</v>
      </c>
      <c r="C220" s="3" t="s">
        <v>59</v>
      </c>
      <c r="D220" s="4">
        <v>28.15</v>
      </c>
    </row>
    <row r="221" spans="1:4" x14ac:dyDescent="0.2">
      <c r="A221" s="1">
        <v>3060002</v>
      </c>
      <c r="B221" s="2" t="s">
        <v>194</v>
      </c>
      <c r="C221" s="3" t="s">
        <v>59</v>
      </c>
      <c r="D221" s="4">
        <v>28.16</v>
      </c>
    </row>
    <row r="222" spans="1:4" outlineLevel="1" x14ac:dyDescent="0.2">
      <c r="A222" s="5">
        <v>4000000</v>
      </c>
      <c r="B222" s="6" t="s">
        <v>2676</v>
      </c>
      <c r="C222" s="7"/>
      <c r="D222" s="8"/>
    </row>
    <row r="223" spans="1:4" outlineLevel="1" x14ac:dyDescent="0.2">
      <c r="A223" s="1">
        <v>4001000</v>
      </c>
      <c r="B223" s="2" t="s">
        <v>2569</v>
      </c>
      <c r="C223" s="3" t="s">
        <v>2550</v>
      </c>
      <c r="D223" s="4" t="s">
        <v>2550</v>
      </c>
    </row>
    <row r="224" spans="1:4" x14ac:dyDescent="0.2">
      <c r="A224" s="1">
        <v>4001001</v>
      </c>
      <c r="B224" s="2" t="s">
        <v>195</v>
      </c>
      <c r="C224" s="3" t="s">
        <v>1</v>
      </c>
      <c r="D224" s="4">
        <v>76.03</v>
      </c>
    </row>
    <row r="225" spans="1:4" outlineLevel="1" x14ac:dyDescent="0.2">
      <c r="A225" s="1">
        <v>4001002</v>
      </c>
      <c r="B225" s="2" t="s">
        <v>196</v>
      </c>
      <c r="C225" s="3" t="s">
        <v>1</v>
      </c>
      <c r="D225" s="4">
        <v>141.5</v>
      </c>
    </row>
    <row r="226" spans="1:4" x14ac:dyDescent="0.2">
      <c r="A226" s="1">
        <v>4001004</v>
      </c>
      <c r="B226" s="2" t="s">
        <v>197</v>
      </c>
      <c r="C226" s="3" t="s">
        <v>1</v>
      </c>
      <c r="D226" s="4">
        <v>340.77</v>
      </c>
    </row>
    <row r="227" spans="1:4" outlineLevel="1" x14ac:dyDescent="0.2">
      <c r="A227" s="1">
        <v>4001011</v>
      </c>
      <c r="B227" s="2" t="s">
        <v>198</v>
      </c>
      <c r="C227" s="3" t="s">
        <v>1</v>
      </c>
      <c r="D227" s="4">
        <v>141.5</v>
      </c>
    </row>
    <row r="228" spans="1:4" outlineLevel="1" x14ac:dyDescent="0.2">
      <c r="A228" s="1">
        <v>4001012</v>
      </c>
      <c r="B228" s="2" t="s">
        <v>199</v>
      </c>
      <c r="C228" s="3" t="s">
        <v>1</v>
      </c>
      <c r="D228" s="4">
        <v>246.43</v>
      </c>
    </row>
    <row r="229" spans="1:4" x14ac:dyDescent="0.2">
      <c r="A229" s="1">
        <v>4001015</v>
      </c>
      <c r="B229" s="2" t="s">
        <v>200</v>
      </c>
      <c r="C229" s="3" t="s">
        <v>1</v>
      </c>
      <c r="D229" s="4">
        <v>87.73</v>
      </c>
    </row>
    <row r="230" spans="1:4" outlineLevel="1" x14ac:dyDescent="0.2">
      <c r="A230" s="1">
        <v>4001016</v>
      </c>
      <c r="B230" s="2" t="s">
        <v>201</v>
      </c>
      <c r="C230" s="3" t="s">
        <v>1</v>
      </c>
      <c r="D230" s="4">
        <v>157.09</v>
      </c>
    </row>
    <row r="231" spans="1:4" outlineLevel="1" x14ac:dyDescent="0.2">
      <c r="A231" s="1">
        <v>4001020</v>
      </c>
      <c r="B231" s="2" t="s">
        <v>202</v>
      </c>
      <c r="C231" s="3" t="s">
        <v>1</v>
      </c>
      <c r="D231" s="4">
        <v>234.98</v>
      </c>
    </row>
    <row r="232" spans="1:4" x14ac:dyDescent="0.2">
      <c r="A232" s="1">
        <v>4001021</v>
      </c>
      <c r="B232" s="2" t="s">
        <v>203</v>
      </c>
      <c r="C232" s="3" t="s">
        <v>1</v>
      </c>
      <c r="D232" s="4">
        <v>392.1</v>
      </c>
    </row>
    <row r="233" spans="1:4" outlineLevel="1" x14ac:dyDescent="0.2">
      <c r="A233" s="1">
        <v>4001022</v>
      </c>
      <c r="B233" s="2" t="s">
        <v>204</v>
      </c>
      <c r="C233" s="3" t="s">
        <v>1</v>
      </c>
      <c r="D233" s="4">
        <v>720.89</v>
      </c>
    </row>
    <row r="234" spans="1:4" outlineLevel="1" x14ac:dyDescent="0.2">
      <c r="A234" s="1">
        <v>4001025</v>
      </c>
      <c r="B234" s="2" t="s">
        <v>205</v>
      </c>
      <c r="C234" s="3" t="s">
        <v>1</v>
      </c>
      <c r="D234" s="4">
        <v>897.88</v>
      </c>
    </row>
    <row r="235" spans="1:4" x14ac:dyDescent="0.2">
      <c r="A235" s="1">
        <v>4001026</v>
      </c>
      <c r="B235" s="2" t="s">
        <v>206</v>
      </c>
      <c r="C235" s="3" t="s">
        <v>1</v>
      </c>
      <c r="D235" s="4">
        <v>1115.25</v>
      </c>
    </row>
    <row r="236" spans="1:4" outlineLevel="1" x14ac:dyDescent="0.2">
      <c r="A236" s="1">
        <v>4001027</v>
      </c>
      <c r="B236" s="2" t="s">
        <v>207</v>
      </c>
      <c r="C236" s="3" t="s">
        <v>1</v>
      </c>
      <c r="D236" s="4">
        <v>1160</v>
      </c>
    </row>
    <row r="237" spans="1:4" outlineLevel="1" x14ac:dyDescent="0.2">
      <c r="A237" s="1">
        <v>4001031</v>
      </c>
      <c r="B237" s="2" t="s">
        <v>208</v>
      </c>
      <c r="C237" s="3" t="s">
        <v>1</v>
      </c>
      <c r="D237" s="4">
        <v>116.39</v>
      </c>
    </row>
    <row r="238" spans="1:4" outlineLevel="1" x14ac:dyDescent="0.2">
      <c r="A238" s="1">
        <v>4001032</v>
      </c>
      <c r="B238" s="2" t="s">
        <v>209</v>
      </c>
      <c r="C238" s="3" t="s">
        <v>1</v>
      </c>
      <c r="D238" s="4">
        <v>123.07</v>
      </c>
    </row>
    <row r="239" spans="1:4" outlineLevel="1" x14ac:dyDescent="0.2">
      <c r="A239" s="1">
        <v>4001033</v>
      </c>
      <c r="B239" s="2" t="s">
        <v>210</v>
      </c>
      <c r="C239" s="3" t="s">
        <v>1</v>
      </c>
      <c r="D239" s="4">
        <v>128.18</v>
      </c>
    </row>
    <row r="240" spans="1:4" outlineLevel="1" x14ac:dyDescent="0.2">
      <c r="A240" s="1">
        <v>4001034</v>
      </c>
      <c r="B240" s="2" t="s">
        <v>211</v>
      </c>
      <c r="C240" s="3" t="s">
        <v>1</v>
      </c>
      <c r="D240" s="4">
        <v>132.24</v>
      </c>
    </row>
    <row r="241" spans="1:4" x14ac:dyDescent="0.2">
      <c r="A241" s="1">
        <v>4001035</v>
      </c>
      <c r="B241" s="2" t="s">
        <v>212</v>
      </c>
      <c r="C241" s="3" t="s">
        <v>1</v>
      </c>
      <c r="D241" s="4">
        <v>140.38999999999999</v>
      </c>
    </row>
    <row r="242" spans="1:4" outlineLevel="1" x14ac:dyDescent="0.2">
      <c r="A242" s="1">
        <v>4001036</v>
      </c>
      <c r="B242" s="2" t="s">
        <v>213</v>
      </c>
      <c r="C242" s="3" t="s">
        <v>1</v>
      </c>
      <c r="D242" s="4">
        <v>148.51</v>
      </c>
    </row>
    <row r="243" spans="1:4" outlineLevel="1" x14ac:dyDescent="0.2">
      <c r="A243" s="1">
        <v>4001037</v>
      </c>
      <c r="B243" s="2" t="s">
        <v>214</v>
      </c>
      <c r="C243" s="3" t="s">
        <v>1</v>
      </c>
      <c r="D243" s="4">
        <v>155.33000000000001</v>
      </c>
    </row>
    <row r="244" spans="1:4" outlineLevel="1" x14ac:dyDescent="0.2">
      <c r="A244" s="1">
        <v>4001038</v>
      </c>
      <c r="B244" s="2" t="s">
        <v>215</v>
      </c>
      <c r="C244" s="3" t="s">
        <v>1</v>
      </c>
      <c r="D244" s="4">
        <v>163.97</v>
      </c>
    </row>
    <row r="245" spans="1:4" outlineLevel="1" x14ac:dyDescent="0.2">
      <c r="A245" s="1">
        <v>4001040</v>
      </c>
      <c r="B245" s="2" t="s">
        <v>216</v>
      </c>
      <c r="C245" s="3" t="s">
        <v>1</v>
      </c>
      <c r="D245" s="4">
        <v>80</v>
      </c>
    </row>
    <row r="246" spans="1:4" outlineLevel="1" x14ac:dyDescent="0.2">
      <c r="A246" s="1">
        <v>4001041</v>
      </c>
      <c r="B246" s="2" t="s">
        <v>217</v>
      </c>
      <c r="C246" s="3" t="s">
        <v>1</v>
      </c>
      <c r="D246" s="4">
        <v>94.93</v>
      </c>
    </row>
    <row r="247" spans="1:4" x14ac:dyDescent="0.2">
      <c r="A247" s="1">
        <v>4001042</v>
      </c>
      <c r="B247" s="2" t="s">
        <v>218</v>
      </c>
      <c r="C247" s="3" t="s">
        <v>1</v>
      </c>
      <c r="D247" s="4">
        <v>115.83</v>
      </c>
    </row>
    <row r="248" spans="1:4" outlineLevel="1" x14ac:dyDescent="0.2">
      <c r="A248" s="1">
        <v>4001044</v>
      </c>
      <c r="B248" s="2" t="s">
        <v>219</v>
      </c>
      <c r="C248" s="3" t="s">
        <v>1</v>
      </c>
      <c r="D248" s="4">
        <v>171.65</v>
      </c>
    </row>
    <row r="249" spans="1:4" outlineLevel="1" x14ac:dyDescent="0.2">
      <c r="A249" s="1">
        <v>4001045</v>
      </c>
      <c r="B249" s="2" t="s">
        <v>220</v>
      </c>
      <c r="C249" s="3" t="s">
        <v>1</v>
      </c>
      <c r="D249" s="4">
        <v>205.07</v>
      </c>
    </row>
    <row r="250" spans="1:4" outlineLevel="1" x14ac:dyDescent="0.2">
      <c r="A250" s="1">
        <v>4001050</v>
      </c>
      <c r="B250" s="2" t="s">
        <v>221</v>
      </c>
      <c r="C250" s="3" t="s">
        <v>1</v>
      </c>
      <c r="D250" s="4">
        <v>89.45</v>
      </c>
    </row>
    <row r="251" spans="1:4" outlineLevel="1" x14ac:dyDescent="0.2">
      <c r="A251" s="1">
        <v>4001051</v>
      </c>
      <c r="B251" s="2" t="s">
        <v>222</v>
      </c>
      <c r="C251" s="3" t="s">
        <v>1</v>
      </c>
      <c r="D251" s="4">
        <v>105.47</v>
      </c>
    </row>
    <row r="252" spans="1:4" outlineLevel="1" x14ac:dyDescent="0.2">
      <c r="A252" s="1">
        <v>4001052</v>
      </c>
      <c r="B252" s="2" t="s">
        <v>223</v>
      </c>
      <c r="C252" s="3" t="s">
        <v>1</v>
      </c>
      <c r="D252" s="4">
        <v>126.86</v>
      </c>
    </row>
    <row r="253" spans="1:4" x14ac:dyDescent="0.2">
      <c r="A253" s="1">
        <v>4001060</v>
      </c>
      <c r="B253" s="2" t="s">
        <v>224</v>
      </c>
      <c r="C253" s="3" t="s">
        <v>1</v>
      </c>
      <c r="D253" s="4">
        <v>109.44</v>
      </c>
    </row>
    <row r="254" spans="1:4" outlineLevel="1" x14ac:dyDescent="0.2">
      <c r="A254" s="1">
        <v>4001061</v>
      </c>
      <c r="B254" s="2" t="s">
        <v>225</v>
      </c>
      <c r="C254" s="3" t="s">
        <v>1</v>
      </c>
      <c r="D254" s="4">
        <v>129.65</v>
      </c>
    </row>
    <row r="255" spans="1:4" outlineLevel="1" x14ac:dyDescent="0.2">
      <c r="A255" s="1">
        <v>4001062</v>
      </c>
      <c r="B255" s="2" t="s">
        <v>226</v>
      </c>
      <c r="C255" s="3" t="s">
        <v>1</v>
      </c>
      <c r="D255" s="4">
        <v>113.01</v>
      </c>
    </row>
    <row r="256" spans="1:4" outlineLevel="1" x14ac:dyDescent="0.2">
      <c r="A256" s="1">
        <v>4001063</v>
      </c>
      <c r="B256" s="2" t="s">
        <v>227</v>
      </c>
      <c r="C256" s="3" t="s">
        <v>1</v>
      </c>
      <c r="D256" s="4">
        <v>132.29</v>
      </c>
    </row>
    <row r="257" spans="1:4" outlineLevel="1" x14ac:dyDescent="0.2">
      <c r="A257" s="1">
        <v>4001070</v>
      </c>
      <c r="B257" s="2" t="s">
        <v>228</v>
      </c>
      <c r="C257" s="3" t="s">
        <v>1</v>
      </c>
      <c r="D257" s="4">
        <v>116.66</v>
      </c>
    </row>
    <row r="258" spans="1:4" outlineLevel="1" x14ac:dyDescent="0.2">
      <c r="A258" s="1">
        <v>4001071</v>
      </c>
      <c r="B258" s="2" t="s">
        <v>229</v>
      </c>
      <c r="C258" s="3" t="s">
        <v>1</v>
      </c>
      <c r="D258" s="4">
        <v>130.56</v>
      </c>
    </row>
    <row r="259" spans="1:4" x14ac:dyDescent="0.2">
      <c r="A259" s="1">
        <v>4001080</v>
      </c>
      <c r="B259" s="2" t="s">
        <v>230</v>
      </c>
      <c r="C259" s="3" t="s">
        <v>1</v>
      </c>
      <c r="D259" s="4">
        <v>6.44</v>
      </c>
    </row>
    <row r="260" spans="1:4" outlineLevel="1" x14ac:dyDescent="0.2">
      <c r="A260" s="1">
        <v>4001095</v>
      </c>
      <c r="B260" s="2" t="s">
        <v>231</v>
      </c>
      <c r="C260" s="3" t="s">
        <v>59</v>
      </c>
      <c r="D260" s="4">
        <v>10.51</v>
      </c>
    </row>
    <row r="261" spans="1:4" outlineLevel="1" x14ac:dyDescent="0.2">
      <c r="A261" s="1">
        <v>4001096</v>
      </c>
      <c r="B261" s="2" t="s">
        <v>232</v>
      </c>
      <c r="C261" s="3" t="s">
        <v>59</v>
      </c>
      <c r="D261" s="4">
        <v>11.17</v>
      </c>
    </row>
    <row r="262" spans="1:4" outlineLevel="1" x14ac:dyDescent="0.2">
      <c r="A262" s="1">
        <v>4001097</v>
      </c>
      <c r="B262" s="2" t="s">
        <v>233</v>
      </c>
      <c r="C262" s="3" t="s">
        <v>8</v>
      </c>
      <c r="D262" s="4">
        <v>733.93</v>
      </c>
    </row>
    <row r="263" spans="1:4" outlineLevel="1" x14ac:dyDescent="0.2">
      <c r="A263" s="1">
        <v>4001098</v>
      </c>
      <c r="B263" s="2" t="s">
        <v>234</v>
      </c>
      <c r="C263" s="3" t="s">
        <v>8</v>
      </c>
      <c r="D263" s="4">
        <v>1833.47</v>
      </c>
    </row>
    <row r="264" spans="1:4" outlineLevel="1" x14ac:dyDescent="0.2">
      <c r="A264" s="1">
        <v>4001102</v>
      </c>
      <c r="B264" s="2" t="s">
        <v>235</v>
      </c>
      <c r="C264" s="3" t="s">
        <v>34</v>
      </c>
      <c r="D264" s="4">
        <v>8.1199999999999992</v>
      </c>
    </row>
    <row r="265" spans="1:4" x14ac:dyDescent="0.2">
      <c r="A265" s="1">
        <v>4002000</v>
      </c>
      <c r="B265" s="2" t="s">
        <v>2570</v>
      </c>
      <c r="C265" s="3" t="s">
        <v>2550</v>
      </c>
      <c r="D265" s="4" t="s">
        <v>2550</v>
      </c>
    </row>
    <row r="266" spans="1:4" outlineLevel="1" x14ac:dyDescent="0.2">
      <c r="A266" s="1">
        <v>4002004</v>
      </c>
      <c r="B266" s="2" t="s">
        <v>236</v>
      </c>
      <c r="C266" s="3" t="s">
        <v>1</v>
      </c>
      <c r="D266" s="4">
        <v>160.5</v>
      </c>
    </row>
    <row r="267" spans="1:4" outlineLevel="1" x14ac:dyDescent="0.2">
      <c r="A267" s="1">
        <v>4002005</v>
      </c>
      <c r="B267" s="2" t="s">
        <v>237</v>
      </c>
      <c r="C267" s="3" t="s">
        <v>1</v>
      </c>
      <c r="D267" s="4">
        <v>294.93</v>
      </c>
    </row>
    <row r="268" spans="1:4" outlineLevel="1" x14ac:dyDescent="0.2">
      <c r="A268" s="1">
        <v>4002006</v>
      </c>
      <c r="B268" s="2" t="s">
        <v>238</v>
      </c>
      <c r="C268" s="3" t="s">
        <v>1</v>
      </c>
      <c r="D268" s="4">
        <v>220.57</v>
      </c>
    </row>
    <row r="269" spans="1:4" outlineLevel="1" x14ac:dyDescent="0.2">
      <c r="A269" s="1">
        <v>4003000</v>
      </c>
      <c r="B269" s="2" t="s">
        <v>2571</v>
      </c>
      <c r="C269" s="3" t="s">
        <v>2550</v>
      </c>
      <c r="D269" s="4" t="s">
        <v>2550</v>
      </c>
    </row>
    <row r="270" spans="1:4" outlineLevel="1" x14ac:dyDescent="0.2">
      <c r="A270" s="1">
        <v>4003030</v>
      </c>
      <c r="B270" s="2" t="s">
        <v>239</v>
      </c>
      <c r="C270" s="3" t="s">
        <v>1</v>
      </c>
      <c r="D270" s="4">
        <v>357.07</v>
      </c>
    </row>
    <row r="271" spans="1:4" outlineLevel="1" x14ac:dyDescent="0.2">
      <c r="A271" s="1">
        <v>4003031</v>
      </c>
      <c r="B271" s="2" t="s">
        <v>240</v>
      </c>
      <c r="C271" s="3" t="s">
        <v>1</v>
      </c>
      <c r="D271" s="4">
        <v>443.37</v>
      </c>
    </row>
    <row r="272" spans="1:4" x14ac:dyDescent="0.2">
      <c r="A272" s="1">
        <v>4003032</v>
      </c>
      <c r="B272" s="2" t="s">
        <v>241</v>
      </c>
      <c r="C272" s="3" t="s">
        <v>1</v>
      </c>
      <c r="D272" s="4">
        <v>407.09</v>
      </c>
    </row>
    <row r="273" spans="1:4" outlineLevel="1" x14ac:dyDescent="0.2">
      <c r="A273" s="1">
        <v>4003035</v>
      </c>
      <c r="B273" s="2" t="s">
        <v>242</v>
      </c>
      <c r="C273" s="3" t="s">
        <v>1</v>
      </c>
      <c r="D273" s="4">
        <v>719.11</v>
      </c>
    </row>
    <row r="274" spans="1:4" outlineLevel="1" x14ac:dyDescent="0.2">
      <c r="A274" s="1">
        <v>4003051</v>
      </c>
      <c r="B274" s="2" t="s">
        <v>243</v>
      </c>
      <c r="C274" s="3" t="s">
        <v>1</v>
      </c>
      <c r="D274" s="4">
        <v>162.81</v>
      </c>
    </row>
    <row r="275" spans="1:4" outlineLevel="1" x14ac:dyDescent="0.2">
      <c r="A275" s="1">
        <v>4003052</v>
      </c>
      <c r="B275" s="2" t="s">
        <v>244</v>
      </c>
      <c r="C275" s="3" t="s">
        <v>1</v>
      </c>
      <c r="D275" s="4">
        <v>155.32</v>
      </c>
    </row>
    <row r="276" spans="1:4" outlineLevel="1" x14ac:dyDescent="0.2">
      <c r="A276" s="1">
        <v>4003053</v>
      </c>
      <c r="B276" s="2" t="s">
        <v>245</v>
      </c>
      <c r="C276" s="3" t="s">
        <v>1</v>
      </c>
      <c r="D276" s="4">
        <v>214.06</v>
      </c>
    </row>
    <row r="277" spans="1:4" outlineLevel="1" x14ac:dyDescent="0.2">
      <c r="A277" s="1">
        <v>4003054</v>
      </c>
      <c r="B277" s="2" t="s">
        <v>246</v>
      </c>
      <c r="C277" s="3" t="s">
        <v>1</v>
      </c>
      <c r="D277" s="4">
        <v>180.28</v>
      </c>
    </row>
    <row r="278" spans="1:4" outlineLevel="1" x14ac:dyDescent="0.2">
      <c r="A278" s="1">
        <v>4003055</v>
      </c>
      <c r="B278" s="2" t="s">
        <v>247</v>
      </c>
      <c r="C278" s="3" t="s">
        <v>1</v>
      </c>
      <c r="D278" s="4">
        <v>317.55</v>
      </c>
    </row>
    <row r="279" spans="1:4" ht="22.5" x14ac:dyDescent="0.2">
      <c r="A279" s="1">
        <v>4003056</v>
      </c>
      <c r="B279" s="2" t="s">
        <v>248</v>
      </c>
      <c r="C279" s="3" t="s">
        <v>1</v>
      </c>
      <c r="D279" s="4">
        <v>183.33</v>
      </c>
    </row>
    <row r="280" spans="1:4" ht="22.5" outlineLevel="1" x14ac:dyDescent="0.2">
      <c r="A280" s="1">
        <v>4003057</v>
      </c>
      <c r="B280" s="2" t="s">
        <v>249</v>
      </c>
      <c r="C280" s="3" t="s">
        <v>1</v>
      </c>
      <c r="D280" s="4">
        <v>198.82</v>
      </c>
    </row>
    <row r="281" spans="1:4" ht="22.5" outlineLevel="1" x14ac:dyDescent="0.2">
      <c r="A281" s="1">
        <v>4003058</v>
      </c>
      <c r="B281" s="2" t="s">
        <v>250</v>
      </c>
      <c r="C281" s="3" t="s">
        <v>1</v>
      </c>
      <c r="D281" s="4">
        <v>236.03</v>
      </c>
    </row>
    <row r="282" spans="1:4" ht="22.5" outlineLevel="1" x14ac:dyDescent="0.2">
      <c r="A282" s="1">
        <v>4003059</v>
      </c>
      <c r="B282" s="2" t="s">
        <v>251</v>
      </c>
      <c r="C282" s="3" t="s">
        <v>1</v>
      </c>
      <c r="D282" s="4">
        <v>336.81</v>
      </c>
    </row>
    <row r="283" spans="1:4" outlineLevel="1" x14ac:dyDescent="0.2">
      <c r="A283" s="1">
        <v>4003070</v>
      </c>
      <c r="B283" s="2" t="s">
        <v>252</v>
      </c>
      <c r="C283" s="3" t="s">
        <v>1</v>
      </c>
      <c r="D283" s="4">
        <v>191.04</v>
      </c>
    </row>
    <row r="284" spans="1:4" ht="22.5" outlineLevel="1" x14ac:dyDescent="0.2">
      <c r="A284" s="1">
        <v>4003071</v>
      </c>
      <c r="B284" s="2" t="s">
        <v>253</v>
      </c>
      <c r="C284" s="3" t="s">
        <v>1</v>
      </c>
      <c r="D284" s="4">
        <v>133.79</v>
      </c>
    </row>
    <row r="285" spans="1:4" ht="22.5" outlineLevel="1" x14ac:dyDescent="0.2">
      <c r="A285" s="1">
        <v>4003073</v>
      </c>
      <c r="B285" s="2" t="s">
        <v>254</v>
      </c>
      <c r="C285" s="3" t="s">
        <v>1</v>
      </c>
      <c r="D285" s="4">
        <v>136.08000000000001</v>
      </c>
    </row>
    <row r="286" spans="1:4" x14ac:dyDescent="0.2">
      <c r="A286" s="1">
        <v>4003074</v>
      </c>
      <c r="B286" s="2" t="s">
        <v>255</v>
      </c>
      <c r="C286" s="3" t="s">
        <v>1</v>
      </c>
      <c r="D286" s="4">
        <v>43.42</v>
      </c>
    </row>
    <row r="287" spans="1:4" outlineLevel="1" x14ac:dyDescent="0.2">
      <c r="A287" s="1">
        <v>4003075</v>
      </c>
      <c r="B287" s="2" t="s">
        <v>256</v>
      </c>
      <c r="C287" s="3" t="s">
        <v>1</v>
      </c>
      <c r="D287" s="4">
        <v>33.92</v>
      </c>
    </row>
    <row r="288" spans="1:4" outlineLevel="1" x14ac:dyDescent="0.2">
      <c r="A288" s="1">
        <v>4050000</v>
      </c>
      <c r="B288" s="2" t="s">
        <v>2561</v>
      </c>
      <c r="C288" s="3" t="s">
        <v>2550</v>
      </c>
      <c r="D288" s="4" t="s">
        <v>2550</v>
      </c>
    </row>
    <row r="289" spans="1:4" outlineLevel="1" x14ac:dyDescent="0.2">
      <c r="A289" s="1">
        <v>4050001</v>
      </c>
      <c r="B289" s="2" t="s">
        <v>257</v>
      </c>
      <c r="C289" s="3" t="s">
        <v>8</v>
      </c>
      <c r="D289" s="4">
        <v>86.08</v>
      </c>
    </row>
    <row r="290" spans="1:4" outlineLevel="1" x14ac:dyDescent="0.2">
      <c r="A290" s="1">
        <v>4050004</v>
      </c>
      <c r="B290" s="2" t="s">
        <v>258</v>
      </c>
      <c r="C290" s="3" t="s">
        <v>8</v>
      </c>
      <c r="D290" s="4">
        <v>47.56</v>
      </c>
    </row>
    <row r="291" spans="1:4" outlineLevel="1" x14ac:dyDescent="0.2">
      <c r="A291" s="1">
        <v>4050007</v>
      </c>
      <c r="B291" s="2" t="s">
        <v>259</v>
      </c>
      <c r="C291" s="3" t="s">
        <v>8</v>
      </c>
      <c r="D291" s="4">
        <v>53.8</v>
      </c>
    </row>
    <row r="292" spans="1:4" outlineLevel="1" x14ac:dyDescent="0.2">
      <c r="A292" s="1">
        <v>4050009</v>
      </c>
      <c r="B292" s="2" t="s">
        <v>260</v>
      </c>
      <c r="C292" s="3" t="s">
        <v>8</v>
      </c>
      <c r="D292" s="4">
        <v>279.75</v>
      </c>
    </row>
    <row r="293" spans="1:4" x14ac:dyDescent="0.2">
      <c r="A293" s="1">
        <v>4050010</v>
      </c>
      <c r="B293" s="2" t="s">
        <v>261</v>
      </c>
      <c r="C293" s="3" t="s">
        <v>1</v>
      </c>
      <c r="D293" s="4">
        <v>10.76</v>
      </c>
    </row>
    <row r="294" spans="1:4" outlineLevel="1" x14ac:dyDescent="0.2">
      <c r="A294" s="1">
        <v>4050015</v>
      </c>
      <c r="B294" s="2" t="s">
        <v>262</v>
      </c>
      <c r="C294" s="3" t="s">
        <v>1</v>
      </c>
      <c r="D294" s="4">
        <v>8.61</v>
      </c>
    </row>
    <row r="295" spans="1:4" outlineLevel="1" x14ac:dyDescent="0.2">
      <c r="A295" s="1">
        <v>4060000</v>
      </c>
      <c r="B295" s="2" t="s">
        <v>2572</v>
      </c>
      <c r="C295" s="3" t="s">
        <v>2550</v>
      </c>
      <c r="D295" s="4" t="s">
        <v>2550</v>
      </c>
    </row>
    <row r="296" spans="1:4" outlineLevel="1" x14ac:dyDescent="0.2">
      <c r="A296" s="1">
        <v>4060005</v>
      </c>
      <c r="B296" s="2" t="s">
        <v>263</v>
      </c>
      <c r="C296" s="3" t="s">
        <v>8</v>
      </c>
      <c r="D296" s="4">
        <v>139.87</v>
      </c>
    </row>
    <row r="297" spans="1:4" outlineLevel="1" x14ac:dyDescent="0.2">
      <c r="A297" s="1">
        <v>4060007</v>
      </c>
      <c r="B297" s="2" t="s">
        <v>264</v>
      </c>
      <c r="C297" s="3" t="s">
        <v>1</v>
      </c>
      <c r="D297" s="4">
        <v>21.52</v>
      </c>
    </row>
    <row r="298" spans="1:4" outlineLevel="1" x14ac:dyDescent="0.2">
      <c r="A298" s="1">
        <v>4060010</v>
      </c>
      <c r="B298" s="2" t="s">
        <v>265</v>
      </c>
      <c r="C298" s="3" t="s">
        <v>1</v>
      </c>
      <c r="D298" s="4">
        <v>21.52</v>
      </c>
    </row>
    <row r="299" spans="1:4" x14ac:dyDescent="0.2">
      <c r="A299" s="1">
        <v>4060015</v>
      </c>
      <c r="B299" s="2" t="s">
        <v>266</v>
      </c>
      <c r="C299" s="3" t="s">
        <v>1</v>
      </c>
      <c r="D299" s="4">
        <v>11.15</v>
      </c>
    </row>
    <row r="300" spans="1:4" outlineLevel="1" x14ac:dyDescent="0.2">
      <c r="A300" s="1">
        <v>4060016</v>
      </c>
      <c r="B300" s="2" t="s">
        <v>267</v>
      </c>
      <c r="C300" s="3" t="s">
        <v>1</v>
      </c>
      <c r="D300" s="4">
        <v>22.29</v>
      </c>
    </row>
    <row r="301" spans="1:4" outlineLevel="1" x14ac:dyDescent="0.2">
      <c r="A301" s="1">
        <v>4060019</v>
      </c>
      <c r="B301" s="2" t="s">
        <v>268</v>
      </c>
      <c r="C301" s="3" t="s">
        <v>1</v>
      </c>
      <c r="D301" s="4">
        <v>33.44</v>
      </c>
    </row>
    <row r="302" spans="1:4" outlineLevel="1" x14ac:dyDescent="0.2">
      <c r="A302" s="1">
        <v>4070000</v>
      </c>
      <c r="B302" s="2" t="s">
        <v>2573</v>
      </c>
      <c r="C302" s="3" t="s">
        <v>2550</v>
      </c>
      <c r="D302" s="4" t="s">
        <v>2550</v>
      </c>
    </row>
    <row r="303" spans="1:4" outlineLevel="1" x14ac:dyDescent="0.2">
      <c r="A303" s="1">
        <v>4070010</v>
      </c>
      <c r="B303" s="2" t="s">
        <v>269</v>
      </c>
      <c r="C303" s="3" t="s">
        <v>1</v>
      </c>
      <c r="D303" s="4">
        <v>66.06</v>
      </c>
    </row>
    <row r="304" spans="1:4" outlineLevel="1" x14ac:dyDescent="0.2">
      <c r="A304" s="1">
        <v>4070015</v>
      </c>
      <c r="B304" s="2" t="s">
        <v>270</v>
      </c>
      <c r="C304" s="3" t="s">
        <v>1</v>
      </c>
      <c r="D304" s="4">
        <v>20.68</v>
      </c>
    </row>
    <row r="305" spans="1:4" x14ac:dyDescent="0.2">
      <c r="A305" s="1">
        <v>4070019</v>
      </c>
      <c r="B305" s="2" t="s">
        <v>271</v>
      </c>
      <c r="C305" s="3" t="s">
        <v>1</v>
      </c>
      <c r="D305" s="4">
        <v>59.26</v>
      </c>
    </row>
    <row r="306" spans="1:4" outlineLevel="1" x14ac:dyDescent="0.2">
      <c r="A306" s="5">
        <v>5000000</v>
      </c>
      <c r="B306" s="6" t="s">
        <v>2677</v>
      </c>
      <c r="C306" s="7"/>
      <c r="D306" s="8"/>
    </row>
    <row r="307" spans="1:4" outlineLevel="1" x14ac:dyDescent="0.2">
      <c r="A307" s="1">
        <v>5001000</v>
      </c>
      <c r="B307" s="2" t="s">
        <v>2574</v>
      </c>
      <c r="C307" s="3" t="s">
        <v>2550</v>
      </c>
      <c r="D307" s="4" t="s">
        <v>2550</v>
      </c>
    </row>
    <row r="308" spans="1:4" ht="22.5" outlineLevel="1" x14ac:dyDescent="0.2">
      <c r="A308" s="1">
        <v>5001001</v>
      </c>
      <c r="B308" s="2" t="s">
        <v>272</v>
      </c>
      <c r="C308" s="3" t="s">
        <v>1</v>
      </c>
      <c r="D308" s="4">
        <v>59.55</v>
      </c>
    </row>
    <row r="309" spans="1:4" ht="22.5" outlineLevel="1" x14ac:dyDescent="0.2">
      <c r="A309" s="1">
        <v>5001003</v>
      </c>
      <c r="B309" s="2" t="s">
        <v>273</v>
      </c>
      <c r="C309" s="3" t="s">
        <v>1</v>
      </c>
      <c r="D309" s="4">
        <v>60.3</v>
      </c>
    </row>
    <row r="310" spans="1:4" outlineLevel="1" x14ac:dyDescent="0.2">
      <c r="A310" s="1">
        <v>5001030</v>
      </c>
      <c r="B310" s="2" t="s">
        <v>274</v>
      </c>
      <c r="C310" s="3" t="s">
        <v>1</v>
      </c>
      <c r="D310" s="4">
        <v>77.84</v>
      </c>
    </row>
    <row r="311" spans="1:4" x14ac:dyDescent="0.2">
      <c r="A311" s="1">
        <v>5001040</v>
      </c>
      <c r="B311" s="2" t="s">
        <v>275</v>
      </c>
      <c r="C311" s="3" t="s">
        <v>1</v>
      </c>
      <c r="D311" s="4">
        <v>43.71</v>
      </c>
    </row>
    <row r="312" spans="1:4" outlineLevel="1" x14ac:dyDescent="0.2">
      <c r="A312" s="1">
        <v>5001043</v>
      </c>
      <c r="B312" s="2" t="s">
        <v>276</v>
      </c>
      <c r="C312" s="3" t="s">
        <v>1</v>
      </c>
      <c r="D312" s="4">
        <v>17.27</v>
      </c>
    </row>
    <row r="313" spans="1:4" outlineLevel="1" x14ac:dyDescent="0.2">
      <c r="A313" s="1">
        <v>5001047</v>
      </c>
      <c r="B313" s="2" t="s">
        <v>277</v>
      </c>
      <c r="C313" s="3" t="s">
        <v>1</v>
      </c>
      <c r="D313" s="4">
        <v>40.46</v>
      </c>
    </row>
    <row r="314" spans="1:4" outlineLevel="1" x14ac:dyDescent="0.2">
      <c r="A314" s="1">
        <v>5002000</v>
      </c>
      <c r="B314" s="2" t="s">
        <v>2575</v>
      </c>
      <c r="C314" s="3" t="s">
        <v>2550</v>
      </c>
      <c r="D314" s="4" t="s">
        <v>2550</v>
      </c>
    </row>
    <row r="315" spans="1:4" ht="22.5" outlineLevel="1" x14ac:dyDescent="0.2">
      <c r="A315" s="1">
        <v>5002002</v>
      </c>
      <c r="B315" s="2" t="s">
        <v>278</v>
      </c>
      <c r="C315" s="3" t="s">
        <v>1</v>
      </c>
      <c r="D315" s="4">
        <v>135.06</v>
      </c>
    </row>
    <row r="316" spans="1:4" outlineLevel="1" x14ac:dyDescent="0.2">
      <c r="A316" s="1">
        <v>5002030</v>
      </c>
      <c r="B316" s="2" t="s">
        <v>279</v>
      </c>
      <c r="C316" s="3" t="s">
        <v>1</v>
      </c>
      <c r="D316" s="4">
        <v>79.2</v>
      </c>
    </row>
    <row r="317" spans="1:4" x14ac:dyDescent="0.2">
      <c r="A317" s="1">
        <v>5002043</v>
      </c>
      <c r="B317" s="2" t="s">
        <v>280</v>
      </c>
      <c r="C317" s="3" t="s">
        <v>1</v>
      </c>
      <c r="D317" s="4">
        <v>17.27</v>
      </c>
    </row>
    <row r="318" spans="1:4" outlineLevel="1" x14ac:dyDescent="0.2">
      <c r="A318" s="1">
        <v>5002044</v>
      </c>
      <c r="B318" s="2" t="s">
        <v>281</v>
      </c>
      <c r="C318" s="3" t="s">
        <v>1</v>
      </c>
      <c r="D318" s="4">
        <v>187.89</v>
      </c>
    </row>
    <row r="319" spans="1:4" outlineLevel="1" x14ac:dyDescent="0.2">
      <c r="A319" s="1">
        <v>5003000</v>
      </c>
      <c r="B319" s="2" t="s">
        <v>2576</v>
      </c>
      <c r="C319" s="3" t="s">
        <v>2550</v>
      </c>
      <c r="D319" s="4" t="s">
        <v>2550</v>
      </c>
    </row>
    <row r="320" spans="1:4" ht="22.5" x14ac:dyDescent="0.2">
      <c r="A320" s="1">
        <v>5003002</v>
      </c>
      <c r="B320" s="2" t="s">
        <v>282</v>
      </c>
      <c r="C320" s="3" t="s">
        <v>1</v>
      </c>
      <c r="D320" s="4">
        <v>135.06</v>
      </c>
    </row>
    <row r="321" spans="1:4" outlineLevel="1" x14ac:dyDescent="0.2">
      <c r="A321" s="1">
        <v>5003008</v>
      </c>
      <c r="B321" s="2" t="s">
        <v>283</v>
      </c>
      <c r="C321" s="3" t="s">
        <v>1</v>
      </c>
      <c r="D321" s="4">
        <v>139.33000000000001</v>
      </c>
    </row>
    <row r="322" spans="1:4" outlineLevel="1" x14ac:dyDescent="0.2">
      <c r="A322" s="1">
        <v>5003009</v>
      </c>
      <c r="B322" s="2" t="s">
        <v>284</v>
      </c>
      <c r="C322" s="3" t="s">
        <v>1</v>
      </c>
      <c r="D322" s="4">
        <v>145.82</v>
      </c>
    </row>
    <row r="323" spans="1:4" outlineLevel="1" x14ac:dyDescent="0.2">
      <c r="A323" s="1">
        <v>5003011</v>
      </c>
      <c r="B323" s="2" t="s">
        <v>285</v>
      </c>
      <c r="C323" s="3" t="s">
        <v>1</v>
      </c>
      <c r="D323" s="4">
        <v>151.33000000000001</v>
      </c>
    </row>
    <row r="324" spans="1:4" ht="22.5" x14ac:dyDescent="0.2">
      <c r="A324" s="1">
        <v>5003012</v>
      </c>
      <c r="B324" s="2" t="s">
        <v>286</v>
      </c>
      <c r="C324" s="3" t="s">
        <v>1</v>
      </c>
      <c r="D324" s="4">
        <v>112.08</v>
      </c>
    </row>
    <row r="325" spans="1:4" ht="22.5" outlineLevel="1" x14ac:dyDescent="0.2">
      <c r="A325" s="1">
        <v>5003013</v>
      </c>
      <c r="B325" s="2" t="s">
        <v>287</v>
      </c>
      <c r="C325" s="3" t="s">
        <v>1</v>
      </c>
      <c r="D325" s="4">
        <v>143.01</v>
      </c>
    </row>
    <row r="326" spans="1:4" ht="22.5" x14ac:dyDescent="0.2">
      <c r="A326" s="1">
        <v>5003017</v>
      </c>
      <c r="B326" s="2" t="s">
        <v>288</v>
      </c>
      <c r="C326" s="3" t="s">
        <v>1</v>
      </c>
      <c r="D326" s="4">
        <v>139.91</v>
      </c>
    </row>
    <row r="327" spans="1:4" outlineLevel="1" x14ac:dyDescent="0.2">
      <c r="A327" s="1">
        <v>5003040</v>
      </c>
      <c r="B327" s="2" t="s">
        <v>275</v>
      </c>
      <c r="C327" s="3" t="s">
        <v>1</v>
      </c>
      <c r="D327" s="4">
        <v>43.71</v>
      </c>
    </row>
    <row r="328" spans="1:4" ht="22.5" x14ac:dyDescent="0.2">
      <c r="A328" s="1">
        <v>5003043</v>
      </c>
      <c r="B328" s="2" t="s">
        <v>289</v>
      </c>
      <c r="C328" s="3" t="s">
        <v>1</v>
      </c>
      <c r="D328" s="4">
        <v>17.27</v>
      </c>
    </row>
    <row r="329" spans="1:4" outlineLevel="1" x14ac:dyDescent="0.2">
      <c r="A329" s="1">
        <v>5003047</v>
      </c>
      <c r="B329" s="2" t="s">
        <v>277</v>
      </c>
      <c r="C329" s="3" t="s">
        <v>1</v>
      </c>
      <c r="D329" s="4">
        <v>40.46</v>
      </c>
    </row>
    <row r="330" spans="1:4" x14ac:dyDescent="0.2">
      <c r="A330" s="1">
        <v>5003054</v>
      </c>
      <c r="B330" s="2" t="s">
        <v>290</v>
      </c>
      <c r="C330" s="3" t="s">
        <v>8</v>
      </c>
      <c r="D330" s="4">
        <v>658.06</v>
      </c>
    </row>
    <row r="331" spans="1:4" outlineLevel="1" x14ac:dyDescent="0.2">
      <c r="A331" s="1">
        <v>5003055</v>
      </c>
      <c r="B331" s="2" t="s">
        <v>291</v>
      </c>
      <c r="C331" s="3" t="s">
        <v>1</v>
      </c>
      <c r="D331" s="4">
        <v>78.72</v>
      </c>
    </row>
    <row r="332" spans="1:4" x14ac:dyDescent="0.2">
      <c r="A332" s="1">
        <v>5003073</v>
      </c>
      <c r="B332" s="2" t="s">
        <v>292</v>
      </c>
      <c r="C332" s="3" t="s">
        <v>1</v>
      </c>
      <c r="D332" s="4">
        <v>43.69</v>
      </c>
    </row>
    <row r="333" spans="1:4" outlineLevel="1" x14ac:dyDescent="0.2">
      <c r="A333" s="1">
        <v>5004000</v>
      </c>
      <c r="B333" s="2" t="s">
        <v>2577</v>
      </c>
      <c r="C333" s="3" t="s">
        <v>2550</v>
      </c>
      <c r="D333" s="4" t="s">
        <v>2550</v>
      </c>
    </row>
    <row r="334" spans="1:4" x14ac:dyDescent="0.2">
      <c r="A334" s="1">
        <v>5004010</v>
      </c>
      <c r="B334" s="2" t="s">
        <v>293</v>
      </c>
      <c r="C334" s="3" t="s">
        <v>294</v>
      </c>
      <c r="D334" s="4">
        <v>87.75</v>
      </c>
    </row>
    <row r="335" spans="1:4" outlineLevel="1" x14ac:dyDescent="0.2">
      <c r="A335" s="1">
        <v>5004030</v>
      </c>
      <c r="B335" s="2" t="s">
        <v>295</v>
      </c>
      <c r="C335" s="3" t="s">
        <v>294</v>
      </c>
      <c r="D335" s="4">
        <v>165.98</v>
      </c>
    </row>
    <row r="336" spans="1:4" ht="22.5" outlineLevel="1" x14ac:dyDescent="0.2">
      <c r="A336" s="1">
        <v>5004050</v>
      </c>
      <c r="B336" s="2" t="s">
        <v>296</v>
      </c>
      <c r="C336" s="3" t="s">
        <v>34</v>
      </c>
      <c r="D336" s="4">
        <v>541.97</v>
      </c>
    </row>
    <row r="337" spans="1:4" x14ac:dyDescent="0.2">
      <c r="A337" s="1">
        <v>5050000</v>
      </c>
      <c r="B337" s="2" t="s">
        <v>2561</v>
      </c>
      <c r="C337" s="3" t="s">
        <v>2550</v>
      </c>
      <c r="D337" s="4" t="s">
        <v>2550</v>
      </c>
    </row>
    <row r="338" spans="1:4" outlineLevel="1" x14ac:dyDescent="0.2">
      <c r="A338" s="1">
        <v>5050001</v>
      </c>
      <c r="B338" s="2" t="s">
        <v>297</v>
      </c>
      <c r="C338" s="3" t="s">
        <v>1</v>
      </c>
      <c r="D338" s="4">
        <v>10.76</v>
      </c>
    </row>
    <row r="339" spans="1:4" outlineLevel="1" x14ac:dyDescent="0.2">
      <c r="A339" s="1">
        <v>5050002</v>
      </c>
      <c r="B339" s="2" t="s">
        <v>298</v>
      </c>
      <c r="C339" s="3" t="s">
        <v>1</v>
      </c>
      <c r="D339" s="4">
        <v>4.3</v>
      </c>
    </row>
    <row r="340" spans="1:4" outlineLevel="1" x14ac:dyDescent="0.2">
      <c r="A340" s="1">
        <v>5050005</v>
      </c>
      <c r="B340" s="2" t="s">
        <v>299</v>
      </c>
      <c r="C340" s="3" t="s">
        <v>1</v>
      </c>
      <c r="D340" s="4">
        <v>2.15</v>
      </c>
    </row>
    <row r="341" spans="1:4" outlineLevel="1" x14ac:dyDescent="0.2">
      <c r="A341" s="1">
        <v>5050010</v>
      </c>
      <c r="B341" s="2" t="s">
        <v>300</v>
      </c>
      <c r="C341" s="3" t="s">
        <v>1</v>
      </c>
      <c r="D341" s="4">
        <v>6.46</v>
      </c>
    </row>
    <row r="342" spans="1:4" outlineLevel="1" x14ac:dyDescent="0.2">
      <c r="A342" s="1">
        <v>5050012</v>
      </c>
      <c r="B342" s="2" t="s">
        <v>301</v>
      </c>
      <c r="C342" s="3" t="s">
        <v>1</v>
      </c>
      <c r="D342" s="4">
        <v>12.91</v>
      </c>
    </row>
    <row r="343" spans="1:4" x14ac:dyDescent="0.2">
      <c r="A343" s="1">
        <v>5050015</v>
      </c>
      <c r="B343" s="2" t="s">
        <v>302</v>
      </c>
      <c r="C343" s="3" t="s">
        <v>1</v>
      </c>
      <c r="D343" s="4">
        <v>10.76</v>
      </c>
    </row>
    <row r="344" spans="1:4" outlineLevel="1" x14ac:dyDescent="0.2">
      <c r="A344" s="1">
        <v>5060000</v>
      </c>
      <c r="B344" s="2" t="s">
        <v>2572</v>
      </c>
      <c r="C344" s="3" t="s">
        <v>2550</v>
      </c>
      <c r="D344" s="4" t="s">
        <v>2550</v>
      </c>
    </row>
    <row r="345" spans="1:4" outlineLevel="1" x14ac:dyDescent="0.2">
      <c r="A345" s="1">
        <v>5060005</v>
      </c>
      <c r="B345" s="2" t="s">
        <v>303</v>
      </c>
      <c r="C345" s="3" t="s">
        <v>1</v>
      </c>
      <c r="D345" s="4">
        <v>6.46</v>
      </c>
    </row>
    <row r="346" spans="1:4" outlineLevel="1" x14ac:dyDescent="0.2">
      <c r="A346" s="1">
        <v>5060006</v>
      </c>
      <c r="B346" s="2" t="s">
        <v>304</v>
      </c>
      <c r="C346" s="3" t="s">
        <v>8</v>
      </c>
      <c r="D346" s="4">
        <v>43.04</v>
      </c>
    </row>
    <row r="347" spans="1:4" outlineLevel="1" x14ac:dyDescent="0.2">
      <c r="A347" s="1">
        <v>5070000</v>
      </c>
      <c r="B347" s="2" t="s">
        <v>2572</v>
      </c>
      <c r="C347" s="3" t="s">
        <v>2550</v>
      </c>
      <c r="D347" s="4" t="s">
        <v>2550</v>
      </c>
    </row>
    <row r="348" spans="1:4" outlineLevel="1" x14ac:dyDescent="0.2">
      <c r="A348" s="1">
        <v>5070006</v>
      </c>
      <c r="B348" s="2" t="s">
        <v>305</v>
      </c>
      <c r="C348" s="3" t="s">
        <v>8</v>
      </c>
      <c r="D348" s="4">
        <v>96.84</v>
      </c>
    </row>
    <row r="349" spans="1:4" x14ac:dyDescent="0.2">
      <c r="A349" s="1">
        <v>5080000</v>
      </c>
      <c r="B349" s="2" t="s">
        <v>2578</v>
      </c>
      <c r="C349" s="3" t="s">
        <v>2550</v>
      </c>
      <c r="D349" s="4" t="s">
        <v>2550</v>
      </c>
    </row>
    <row r="350" spans="1:4" outlineLevel="1" x14ac:dyDescent="0.2">
      <c r="A350" s="1">
        <v>5090000</v>
      </c>
      <c r="B350" s="2" t="s">
        <v>2579</v>
      </c>
      <c r="C350" s="3" t="s">
        <v>2550</v>
      </c>
      <c r="D350" s="4" t="s">
        <v>2550</v>
      </c>
    </row>
    <row r="351" spans="1:4" outlineLevel="1" x14ac:dyDescent="0.2">
      <c r="A351" s="5">
        <v>6000000</v>
      </c>
      <c r="B351" s="6" t="s">
        <v>2678</v>
      </c>
      <c r="C351" s="7"/>
      <c r="D351" s="8"/>
    </row>
    <row r="352" spans="1:4" outlineLevel="1" x14ac:dyDescent="0.2">
      <c r="A352" s="1">
        <v>6001000</v>
      </c>
      <c r="B352" s="2" t="s">
        <v>2580</v>
      </c>
      <c r="C352" s="3" t="s">
        <v>2550</v>
      </c>
      <c r="D352" s="4" t="s">
        <v>2550</v>
      </c>
    </row>
    <row r="353" spans="1:4" outlineLevel="1" x14ac:dyDescent="0.2">
      <c r="A353" s="1">
        <v>6001010</v>
      </c>
      <c r="B353" s="2" t="s">
        <v>306</v>
      </c>
      <c r="C353" s="3" t="s">
        <v>1</v>
      </c>
      <c r="D353" s="4">
        <v>68.099999999999994</v>
      </c>
    </row>
    <row r="354" spans="1:4" outlineLevel="1" x14ac:dyDescent="0.2">
      <c r="A354" s="1">
        <v>6001013</v>
      </c>
      <c r="B354" s="2" t="s">
        <v>307</v>
      </c>
      <c r="C354" s="3" t="s">
        <v>1</v>
      </c>
      <c r="D354" s="4">
        <v>240.79</v>
      </c>
    </row>
    <row r="355" spans="1:4" x14ac:dyDescent="0.2">
      <c r="A355" s="1">
        <v>6001015</v>
      </c>
      <c r="B355" s="2" t="s">
        <v>308</v>
      </c>
      <c r="C355" s="3" t="s">
        <v>1</v>
      </c>
      <c r="D355" s="4">
        <v>151.81</v>
      </c>
    </row>
    <row r="356" spans="1:4" outlineLevel="1" x14ac:dyDescent="0.2">
      <c r="A356" s="1">
        <v>6001016</v>
      </c>
      <c r="B356" s="2" t="s">
        <v>309</v>
      </c>
      <c r="C356" s="3" t="s">
        <v>1</v>
      </c>
      <c r="D356" s="4">
        <v>167.45</v>
      </c>
    </row>
    <row r="357" spans="1:4" ht="22.5" outlineLevel="1" x14ac:dyDescent="0.2">
      <c r="A357" s="1">
        <v>6001017</v>
      </c>
      <c r="B357" s="2" t="s">
        <v>310</v>
      </c>
      <c r="C357" s="3" t="s">
        <v>1</v>
      </c>
      <c r="D357" s="4">
        <v>198.05</v>
      </c>
    </row>
    <row r="358" spans="1:4" ht="22.5" outlineLevel="1" x14ac:dyDescent="0.2">
      <c r="A358" s="1">
        <v>6001018</v>
      </c>
      <c r="B358" s="2" t="s">
        <v>311</v>
      </c>
      <c r="C358" s="3" t="s">
        <v>1</v>
      </c>
      <c r="D358" s="4">
        <v>235.09</v>
      </c>
    </row>
    <row r="359" spans="1:4" outlineLevel="1" x14ac:dyDescent="0.2">
      <c r="A359" s="1">
        <v>6001030</v>
      </c>
      <c r="B359" s="2" t="s">
        <v>312</v>
      </c>
      <c r="C359" s="3" t="s">
        <v>59</v>
      </c>
      <c r="D359" s="4">
        <v>15.13</v>
      </c>
    </row>
    <row r="360" spans="1:4" outlineLevel="1" x14ac:dyDescent="0.2">
      <c r="A360" s="1">
        <v>6001031</v>
      </c>
      <c r="B360" s="2" t="s">
        <v>313</v>
      </c>
      <c r="C360" s="3" t="s">
        <v>59</v>
      </c>
      <c r="D360" s="4">
        <v>3.1</v>
      </c>
    </row>
    <row r="361" spans="1:4" x14ac:dyDescent="0.2">
      <c r="A361" s="1">
        <v>6002000</v>
      </c>
      <c r="B361" s="2" t="s">
        <v>2581</v>
      </c>
      <c r="C361" s="3" t="s">
        <v>2550</v>
      </c>
      <c r="D361" s="4" t="s">
        <v>2550</v>
      </c>
    </row>
    <row r="362" spans="1:4" outlineLevel="1" x14ac:dyDescent="0.2">
      <c r="A362" s="1">
        <v>6002003</v>
      </c>
      <c r="B362" s="2" t="s">
        <v>314</v>
      </c>
      <c r="C362" s="3" t="s">
        <v>1</v>
      </c>
      <c r="D362" s="4">
        <v>164.53</v>
      </c>
    </row>
    <row r="363" spans="1:4" outlineLevel="1" x14ac:dyDescent="0.2">
      <c r="A363" s="1">
        <v>6002004</v>
      </c>
      <c r="B363" s="2" t="s">
        <v>315</v>
      </c>
      <c r="C363" s="3" t="s">
        <v>1</v>
      </c>
      <c r="D363" s="4">
        <v>158.78</v>
      </c>
    </row>
    <row r="364" spans="1:4" outlineLevel="1" x14ac:dyDescent="0.2">
      <c r="A364" s="1">
        <v>6002005</v>
      </c>
      <c r="B364" s="2" t="s">
        <v>316</v>
      </c>
      <c r="C364" s="3" t="s">
        <v>1</v>
      </c>
      <c r="D364" s="4">
        <v>99.16</v>
      </c>
    </row>
    <row r="365" spans="1:4" outlineLevel="1" x14ac:dyDescent="0.2">
      <c r="A365" s="1">
        <v>6002021</v>
      </c>
      <c r="B365" s="2" t="s">
        <v>317</v>
      </c>
      <c r="C365" s="3" t="s">
        <v>1</v>
      </c>
      <c r="D365" s="4">
        <v>43.66</v>
      </c>
    </row>
    <row r="366" spans="1:4" outlineLevel="1" x14ac:dyDescent="0.2">
      <c r="A366" s="1">
        <v>6002022</v>
      </c>
      <c r="B366" s="2" t="s">
        <v>318</v>
      </c>
      <c r="C366" s="3" t="s">
        <v>1</v>
      </c>
      <c r="D366" s="4">
        <v>72.14</v>
      </c>
    </row>
    <row r="367" spans="1:4" x14ac:dyDescent="0.2">
      <c r="A367" s="1">
        <v>6002023</v>
      </c>
      <c r="B367" s="2" t="s">
        <v>319</v>
      </c>
      <c r="C367" s="3" t="s">
        <v>1</v>
      </c>
      <c r="D367" s="4">
        <v>154.32</v>
      </c>
    </row>
    <row r="368" spans="1:4" outlineLevel="1" x14ac:dyDescent="0.2">
      <c r="A368" s="1">
        <v>6002025</v>
      </c>
      <c r="B368" s="2" t="s">
        <v>320</v>
      </c>
      <c r="C368" s="3" t="s">
        <v>1</v>
      </c>
      <c r="D368" s="4">
        <v>138.91</v>
      </c>
    </row>
    <row r="369" spans="1:4" ht="22.5" outlineLevel="1" x14ac:dyDescent="0.2">
      <c r="A369" s="1">
        <v>6002043</v>
      </c>
      <c r="B369" s="2" t="s">
        <v>321</v>
      </c>
      <c r="C369" s="3" t="s">
        <v>1</v>
      </c>
      <c r="D369" s="4">
        <v>320.27999999999997</v>
      </c>
    </row>
    <row r="370" spans="1:4" outlineLevel="1" x14ac:dyDescent="0.2">
      <c r="A370" s="1">
        <v>6002044</v>
      </c>
      <c r="B370" s="2" t="s">
        <v>322</v>
      </c>
      <c r="C370" s="3" t="s">
        <v>1</v>
      </c>
      <c r="D370" s="4">
        <v>84.24</v>
      </c>
    </row>
    <row r="371" spans="1:4" outlineLevel="1" x14ac:dyDescent="0.2">
      <c r="A371" s="1">
        <v>6002045</v>
      </c>
      <c r="B371" s="2" t="s">
        <v>323</v>
      </c>
      <c r="C371" s="3" t="s">
        <v>1</v>
      </c>
      <c r="D371" s="4">
        <v>87.88</v>
      </c>
    </row>
    <row r="372" spans="1:4" ht="22.5" outlineLevel="1" x14ac:dyDescent="0.2">
      <c r="A372" s="1">
        <v>6002046</v>
      </c>
      <c r="B372" s="2" t="s">
        <v>324</v>
      </c>
      <c r="C372" s="3" t="s">
        <v>1</v>
      </c>
      <c r="D372" s="4">
        <v>184.2</v>
      </c>
    </row>
    <row r="373" spans="1:4" ht="22.5" outlineLevel="1" x14ac:dyDescent="0.2">
      <c r="A373" s="1">
        <v>6002047</v>
      </c>
      <c r="B373" s="2" t="s">
        <v>325</v>
      </c>
      <c r="C373" s="3" t="s">
        <v>1</v>
      </c>
      <c r="D373" s="4">
        <v>103.43</v>
      </c>
    </row>
    <row r="374" spans="1:4" ht="22.5" outlineLevel="1" x14ac:dyDescent="0.2">
      <c r="A374" s="1">
        <v>6002048</v>
      </c>
      <c r="B374" s="2" t="s">
        <v>326</v>
      </c>
      <c r="C374" s="3" t="s">
        <v>1</v>
      </c>
      <c r="D374" s="4">
        <v>70.569999999999993</v>
      </c>
    </row>
    <row r="375" spans="1:4" ht="22.5" x14ac:dyDescent="0.2">
      <c r="A375" s="1">
        <v>6002049</v>
      </c>
      <c r="B375" s="2" t="s">
        <v>327</v>
      </c>
      <c r="C375" s="3" t="s">
        <v>1</v>
      </c>
      <c r="D375" s="4">
        <v>212.94</v>
      </c>
    </row>
    <row r="376" spans="1:4" ht="22.5" outlineLevel="1" x14ac:dyDescent="0.2">
      <c r="A376" s="1">
        <v>6002050</v>
      </c>
      <c r="B376" s="2" t="s">
        <v>328</v>
      </c>
      <c r="C376" s="3" t="s">
        <v>1</v>
      </c>
      <c r="D376" s="4">
        <v>560.45000000000005</v>
      </c>
    </row>
    <row r="377" spans="1:4" outlineLevel="1" x14ac:dyDescent="0.2">
      <c r="A377" s="1">
        <v>6002051</v>
      </c>
      <c r="B377" s="2" t="s">
        <v>329</v>
      </c>
      <c r="C377" s="3" t="s">
        <v>34</v>
      </c>
      <c r="D377" s="4">
        <v>36.43</v>
      </c>
    </row>
    <row r="378" spans="1:4" ht="22.5" outlineLevel="1" x14ac:dyDescent="0.2">
      <c r="A378" s="1">
        <v>6002055</v>
      </c>
      <c r="B378" s="2" t="s">
        <v>330</v>
      </c>
      <c r="C378" s="3" t="s">
        <v>34</v>
      </c>
      <c r="D378" s="4">
        <v>79.150000000000006</v>
      </c>
    </row>
    <row r="379" spans="1:4" outlineLevel="1" x14ac:dyDescent="0.2">
      <c r="A379" s="1">
        <v>6002056</v>
      </c>
      <c r="B379" s="2" t="s">
        <v>331</v>
      </c>
      <c r="C379" s="3" t="s">
        <v>34</v>
      </c>
      <c r="D379" s="4">
        <v>101.78</v>
      </c>
    </row>
    <row r="380" spans="1:4" outlineLevel="1" x14ac:dyDescent="0.2">
      <c r="A380" s="1">
        <v>6002057</v>
      </c>
      <c r="B380" s="2" t="s">
        <v>332</v>
      </c>
      <c r="C380" s="3" t="s">
        <v>34</v>
      </c>
      <c r="D380" s="4">
        <v>455.89</v>
      </c>
    </row>
    <row r="381" spans="1:4" outlineLevel="1" x14ac:dyDescent="0.2">
      <c r="A381" s="1">
        <v>6002090</v>
      </c>
      <c r="B381" s="2" t="s">
        <v>333</v>
      </c>
      <c r="C381" s="3" t="s">
        <v>34</v>
      </c>
      <c r="D381" s="4">
        <v>118.41</v>
      </c>
    </row>
    <row r="382" spans="1:4" outlineLevel="1" x14ac:dyDescent="0.2">
      <c r="A382" s="1">
        <v>6002091</v>
      </c>
      <c r="B382" s="2" t="s">
        <v>335</v>
      </c>
      <c r="C382" s="3" t="s">
        <v>34</v>
      </c>
      <c r="D382" s="4">
        <v>117.13</v>
      </c>
    </row>
    <row r="383" spans="1:4" x14ac:dyDescent="0.2">
      <c r="A383" s="1">
        <v>6002092</v>
      </c>
      <c r="B383" s="2" t="s">
        <v>336</v>
      </c>
      <c r="C383" s="3" t="s">
        <v>34</v>
      </c>
      <c r="D383" s="4">
        <v>119.28</v>
      </c>
    </row>
    <row r="384" spans="1:4" outlineLevel="1" x14ac:dyDescent="0.2">
      <c r="A384" s="1">
        <v>6002093</v>
      </c>
      <c r="B384" s="2" t="s">
        <v>337</v>
      </c>
      <c r="C384" s="3" t="s">
        <v>34</v>
      </c>
      <c r="D384" s="4">
        <v>118.39</v>
      </c>
    </row>
    <row r="385" spans="1:4" outlineLevel="1" x14ac:dyDescent="0.2">
      <c r="A385" s="1">
        <v>6002094</v>
      </c>
      <c r="B385" s="2" t="s">
        <v>338</v>
      </c>
      <c r="C385" s="3" t="s">
        <v>34</v>
      </c>
      <c r="D385" s="4">
        <v>83.63</v>
      </c>
    </row>
    <row r="386" spans="1:4" ht="22.5" outlineLevel="1" x14ac:dyDescent="0.2">
      <c r="A386" s="1">
        <v>6002095</v>
      </c>
      <c r="B386" s="2" t="s">
        <v>339</v>
      </c>
      <c r="C386" s="3" t="s">
        <v>34</v>
      </c>
      <c r="D386" s="4">
        <v>73.98</v>
      </c>
    </row>
    <row r="387" spans="1:4" ht="22.5" outlineLevel="1" x14ac:dyDescent="0.2">
      <c r="A387" s="1">
        <v>6002096</v>
      </c>
      <c r="B387" s="2" t="s">
        <v>340</v>
      </c>
      <c r="C387" s="3" t="s">
        <v>34</v>
      </c>
      <c r="D387" s="4">
        <v>102.7</v>
      </c>
    </row>
    <row r="388" spans="1:4" ht="22.5" outlineLevel="1" x14ac:dyDescent="0.2">
      <c r="A388" s="1">
        <v>6002097</v>
      </c>
      <c r="B388" s="2" t="s">
        <v>341</v>
      </c>
      <c r="C388" s="3" t="s">
        <v>34</v>
      </c>
      <c r="D388" s="4">
        <v>93.02</v>
      </c>
    </row>
    <row r="389" spans="1:4" outlineLevel="1" x14ac:dyDescent="0.2">
      <c r="A389" s="1">
        <v>6002099</v>
      </c>
      <c r="B389" s="2" t="s">
        <v>342</v>
      </c>
      <c r="C389" s="3" t="s">
        <v>1</v>
      </c>
      <c r="D389" s="4">
        <v>12.92</v>
      </c>
    </row>
    <row r="390" spans="1:4" outlineLevel="1" x14ac:dyDescent="0.2">
      <c r="A390" s="1">
        <v>6003000</v>
      </c>
      <c r="B390" s="2" t="s">
        <v>2582</v>
      </c>
      <c r="C390" s="3" t="s">
        <v>2550</v>
      </c>
      <c r="D390" s="4" t="s">
        <v>2550</v>
      </c>
    </row>
    <row r="391" spans="1:4" x14ac:dyDescent="0.2">
      <c r="A391" s="1">
        <v>6003098</v>
      </c>
      <c r="B391" s="2" t="s">
        <v>343</v>
      </c>
      <c r="C391" s="3" t="s">
        <v>1</v>
      </c>
      <c r="D391" s="4">
        <v>875.5</v>
      </c>
    </row>
    <row r="392" spans="1:4" outlineLevel="1" x14ac:dyDescent="0.2">
      <c r="A392" s="1">
        <v>6050000</v>
      </c>
      <c r="B392" s="2" t="s">
        <v>2561</v>
      </c>
      <c r="C392" s="3" t="s">
        <v>2550</v>
      </c>
      <c r="D392" s="4" t="s">
        <v>2550</v>
      </c>
    </row>
    <row r="393" spans="1:4" outlineLevel="1" x14ac:dyDescent="0.2">
      <c r="A393" s="1">
        <v>6050020</v>
      </c>
      <c r="B393" s="2" t="s">
        <v>344</v>
      </c>
      <c r="C393" s="3" t="s">
        <v>1</v>
      </c>
      <c r="D393" s="4">
        <v>12.91</v>
      </c>
    </row>
    <row r="394" spans="1:4" outlineLevel="1" x14ac:dyDescent="0.2">
      <c r="A394" s="1">
        <v>6050025</v>
      </c>
      <c r="B394" s="2" t="s">
        <v>345</v>
      </c>
      <c r="C394" s="3" t="s">
        <v>1</v>
      </c>
      <c r="D394" s="4">
        <v>5.38</v>
      </c>
    </row>
    <row r="395" spans="1:4" outlineLevel="1" x14ac:dyDescent="0.2">
      <c r="A395" s="1">
        <v>6060000</v>
      </c>
      <c r="B395" s="2" t="s">
        <v>2572</v>
      </c>
      <c r="C395" s="3" t="s">
        <v>2550</v>
      </c>
      <c r="D395" s="4" t="s">
        <v>2550</v>
      </c>
    </row>
    <row r="396" spans="1:4" outlineLevel="1" x14ac:dyDescent="0.2">
      <c r="A396" s="1">
        <v>6060003</v>
      </c>
      <c r="B396" s="2" t="s">
        <v>346</v>
      </c>
      <c r="C396" s="3" t="s">
        <v>1</v>
      </c>
      <c r="D396" s="4">
        <v>14.82</v>
      </c>
    </row>
    <row r="397" spans="1:4" ht="22.5" outlineLevel="1" x14ac:dyDescent="0.2">
      <c r="A397" s="1">
        <v>6060004</v>
      </c>
      <c r="B397" s="2" t="s">
        <v>347</v>
      </c>
      <c r="C397" s="3" t="s">
        <v>1</v>
      </c>
      <c r="D397" s="4">
        <v>9.8800000000000008</v>
      </c>
    </row>
    <row r="398" spans="1:4" outlineLevel="1" x14ac:dyDescent="0.2">
      <c r="A398" s="1">
        <v>6060005</v>
      </c>
      <c r="B398" s="2" t="s">
        <v>348</v>
      </c>
      <c r="C398" s="3" t="s">
        <v>1</v>
      </c>
      <c r="D398" s="4">
        <v>24.69</v>
      </c>
    </row>
    <row r="399" spans="1:4" ht="22.5" x14ac:dyDescent="0.2">
      <c r="A399" s="1">
        <v>6060006</v>
      </c>
      <c r="B399" s="2" t="s">
        <v>349</v>
      </c>
      <c r="C399" s="3" t="s">
        <v>1</v>
      </c>
      <c r="D399" s="4">
        <v>19.75</v>
      </c>
    </row>
    <row r="400" spans="1:4" outlineLevel="1" x14ac:dyDescent="0.2">
      <c r="A400" s="1">
        <v>6060008</v>
      </c>
      <c r="B400" s="2" t="s">
        <v>350</v>
      </c>
      <c r="C400" s="3" t="s">
        <v>59</v>
      </c>
      <c r="D400" s="4">
        <v>2.17</v>
      </c>
    </row>
    <row r="401" spans="1:4" outlineLevel="1" x14ac:dyDescent="0.2">
      <c r="A401" s="1">
        <v>6060010</v>
      </c>
      <c r="B401" s="2" t="s">
        <v>351</v>
      </c>
      <c r="C401" s="3" t="s">
        <v>34</v>
      </c>
      <c r="D401" s="4">
        <v>0.49</v>
      </c>
    </row>
    <row r="402" spans="1:4" outlineLevel="1" x14ac:dyDescent="0.2">
      <c r="A402" s="1">
        <v>6060011</v>
      </c>
      <c r="B402" s="2" t="s">
        <v>352</v>
      </c>
      <c r="C402" s="3" t="s">
        <v>34</v>
      </c>
      <c r="D402" s="4">
        <v>2.96</v>
      </c>
    </row>
    <row r="403" spans="1:4" x14ac:dyDescent="0.2">
      <c r="A403" s="1">
        <v>6060012</v>
      </c>
      <c r="B403" s="2" t="s">
        <v>353</v>
      </c>
      <c r="C403" s="3" t="s">
        <v>34</v>
      </c>
      <c r="D403" s="4">
        <v>4.9400000000000004</v>
      </c>
    </row>
    <row r="404" spans="1:4" outlineLevel="1" x14ac:dyDescent="0.2">
      <c r="A404" s="1">
        <v>6060015</v>
      </c>
      <c r="B404" s="2" t="s">
        <v>354</v>
      </c>
      <c r="C404" s="3" t="s">
        <v>4</v>
      </c>
      <c r="D404" s="4">
        <v>7.41</v>
      </c>
    </row>
    <row r="405" spans="1:4" outlineLevel="1" x14ac:dyDescent="0.2">
      <c r="A405" s="1">
        <v>6060020</v>
      </c>
      <c r="B405" s="2" t="s">
        <v>355</v>
      </c>
      <c r="C405" s="3" t="s">
        <v>1</v>
      </c>
      <c r="D405" s="4">
        <v>10.76</v>
      </c>
    </row>
    <row r="406" spans="1:4" outlineLevel="1" x14ac:dyDescent="0.2">
      <c r="A406" s="1">
        <v>6060021</v>
      </c>
      <c r="B406" s="2" t="s">
        <v>356</v>
      </c>
      <c r="C406" s="3" t="s">
        <v>1</v>
      </c>
      <c r="D406" s="4">
        <v>19.37</v>
      </c>
    </row>
    <row r="407" spans="1:4" x14ac:dyDescent="0.2">
      <c r="A407" s="1">
        <v>6060022</v>
      </c>
      <c r="B407" s="2" t="s">
        <v>357</v>
      </c>
      <c r="C407" s="3" t="s">
        <v>1</v>
      </c>
      <c r="D407" s="4">
        <v>15.06</v>
      </c>
    </row>
    <row r="408" spans="1:4" ht="22.5" outlineLevel="1" x14ac:dyDescent="0.2">
      <c r="A408" s="1">
        <v>6060025</v>
      </c>
      <c r="B408" s="2" t="s">
        <v>358</v>
      </c>
      <c r="C408" s="3" t="s">
        <v>1</v>
      </c>
      <c r="D408" s="4">
        <v>7.53</v>
      </c>
    </row>
    <row r="409" spans="1:4" outlineLevel="1" x14ac:dyDescent="0.2">
      <c r="A409" s="1">
        <v>6060028</v>
      </c>
      <c r="B409" s="2" t="s">
        <v>359</v>
      </c>
      <c r="C409" s="3" t="s">
        <v>1</v>
      </c>
      <c r="D409" s="4">
        <v>6.46</v>
      </c>
    </row>
    <row r="410" spans="1:4" outlineLevel="1" x14ac:dyDescent="0.2">
      <c r="A410" s="1">
        <v>6060029</v>
      </c>
      <c r="B410" s="2" t="s">
        <v>360</v>
      </c>
      <c r="C410" s="3" t="s">
        <v>1</v>
      </c>
      <c r="D410" s="4">
        <v>6.46</v>
      </c>
    </row>
    <row r="411" spans="1:4" x14ac:dyDescent="0.2">
      <c r="A411" s="1">
        <v>6060040</v>
      </c>
      <c r="B411" s="2" t="s">
        <v>361</v>
      </c>
      <c r="C411" s="3" t="s">
        <v>34</v>
      </c>
      <c r="D411" s="4">
        <v>6.46</v>
      </c>
    </row>
    <row r="412" spans="1:4" ht="22.5" outlineLevel="1" x14ac:dyDescent="0.2">
      <c r="A412" s="1">
        <v>6060090</v>
      </c>
      <c r="B412" s="2" t="s">
        <v>362</v>
      </c>
      <c r="C412" s="3" t="s">
        <v>34</v>
      </c>
      <c r="D412" s="4">
        <v>4.3</v>
      </c>
    </row>
    <row r="413" spans="1:4" x14ac:dyDescent="0.2">
      <c r="A413" s="1">
        <v>6070000</v>
      </c>
      <c r="B413" s="2" t="s">
        <v>2573</v>
      </c>
      <c r="C413" s="3" t="s">
        <v>2550</v>
      </c>
      <c r="D413" s="4" t="s">
        <v>2550</v>
      </c>
    </row>
    <row r="414" spans="1:4" outlineLevel="1" x14ac:dyDescent="0.2">
      <c r="A414" s="1">
        <v>6070010</v>
      </c>
      <c r="B414" s="2" t="s">
        <v>363</v>
      </c>
      <c r="C414" s="3" t="s">
        <v>34</v>
      </c>
      <c r="D414" s="4">
        <v>2.48</v>
      </c>
    </row>
    <row r="415" spans="1:4" x14ac:dyDescent="0.2">
      <c r="A415" s="1">
        <v>6070011</v>
      </c>
      <c r="B415" s="2" t="s">
        <v>364</v>
      </c>
      <c r="C415" s="3" t="s">
        <v>34</v>
      </c>
      <c r="D415" s="4">
        <v>7.52</v>
      </c>
    </row>
    <row r="416" spans="1:4" outlineLevel="1" x14ac:dyDescent="0.2">
      <c r="A416" s="1">
        <v>6070012</v>
      </c>
      <c r="B416" s="2" t="s">
        <v>365</v>
      </c>
      <c r="C416" s="3" t="s">
        <v>34</v>
      </c>
      <c r="D416" s="4">
        <v>20.04</v>
      </c>
    </row>
    <row r="417" spans="1:4" x14ac:dyDescent="0.2">
      <c r="A417" s="1">
        <v>6070015</v>
      </c>
      <c r="B417" s="2" t="s">
        <v>366</v>
      </c>
      <c r="C417" s="3" t="s">
        <v>4</v>
      </c>
      <c r="D417" s="4">
        <v>14.82</v>
      </c>
    </row>
    <row r="418" spans="1:4" outlineLevel="1" x14ac:dyDescent="0.2">
      <c r="A418" s="1">
        <v>6070020</v>
      </c>
      <c r="B418" s="2" t="s">
        <v>367</v>
      </c>
      <c r="C418" s="3" t="s">
        <v>1</v>
      </c>
      <c r="D418" s="4">
        <v>34.729999999999997</v>
      </c>
    </row>
    <row r="419" spans="1:4" x14ac:dyDescent="0.2">
      <c r="A419" s="1">
        <v>6070021</v>
      </c>
      <c r="B419" s="2" t="s">
        <v>368</v>
      </c>
      <c r="C419" s="3" t="s">
        <v>1</v>
      </c>
      <c r="D419" s="4">
        <v>84.11</v>
      </c>
    </row>
    <row r="420" spans="1:4" outlineLevel="1" x14ac:dyDescent="0.2">
      <c r="A420" s="1">
        <v>6070022</v>
      </c>
      <c r="B420" s="2" t="s">
        <v>369</v>
      </c>
      <c r="C420" s="3" t="s">
        <v>1</v>
      </c>
      <c r="D420" s="4">
        <v>54.18</v>
      </c>
    </row>
    <row r="421" spans="1:4" ht="22.5" x14ac:dyDescent="0.2">
      <c r="A421" s="1">
        <v>6070025</v>
      </c>
      <c r="B421" s="2" t="s">
        <v>370</v>
      </c>
      <c r="C421" s="3" t="s">
        <v>1</v>
      </c>
      <c r="D421" s="4">
        <v>14.47</v>
      </c>
    </row>
    <row r="422" spans="1:4" outlineLevel="1" x14ac:dyDescent="0.2">
      <c r="A422" s="1">
        <v>6070028</v>
      </c>
      <c r="B422" s="2" t="s">
        <v>371</v>
      </c>
      <c r="C422" s="3" t="s">
        <v>1</v>
      </c>
      <c r="D422" s="4">
        <v>14.5</v>
      </c>
    </row>
    <row r="423" spans="1:4" x14ac:dyDescent="0.2">
      <c r="A423" s="1">
        <v>6070029</v>
      </c>
      <c r="B423" s="2" t="s">
        <v>372</v>
      </c>
      <c r="C423" s="3" t="s">
        <v>1</v>
      </c>
      <c r="D423" s="4">
        <v>14.42</v>
      </c>
    </row>
    <row r="424" spans="1:4" outlineLevel="1" x14ac:dyDescent="0.2">
      <c r="A424" s="1">
        <v>6070040</v>
      </c>
      <c r="B424" s="2" t="s">
        <v>373</v>
      </c>
      <c r="C424" s="3" t="s">
        <v>34</v>
      </c>
      <c r="D424" s="4">
        <v>25.35</v>
      </c>
    </row>
    <row r="425" spans="1:4" ht="22.5" outlineLevel="1" x14ac:dyDescent="0.2">
      <c r="A425" s="1">
        <v>6070090</v>
      </c>
      <c r="B425" s="2" t="s">
        <v>374</v>
      </c>
      <c r="C425" s="3" t="s">
        <v>34</v>
      </c>
      <c r="D425" s="4">
        <v>11.43</v>
      </c>
    </row>
    <row r="426" spans="1:4" outlineLevel="1" x14ac:dyDescent="0.2">
      <c r="A426" s="1">
        <v>6080000</v>
      </c>
      <c r="B426" s="2" t="s">
        <v>2578</v>
      </c>
      <c r="C426" s="3" t="s">
        <v>2550</v>
      </c>
      <c r="D426" s="4" t="s">
        <v>2550</v>
      </c>
    </row>
    <row r="427" spans="1:4" outlineLevel="1" x14ac:dyDescent="0.2">
      <c r="A427" s="1">
        <v>6080001</v>
      </c>
      <c r="B427" s="2" t="s">
        <v>375</v>
      </c>
      <c r="C427" s="3" t="s">
        <v>1</v>
      </c>
      <c r="D427" s="4">
        <v>9.1</v>
      </c>
    </row>
    <row r="428" spans="1:4" outlineLevel="1" x14ac:dyDescent="0.2">
      <c r="A428" s="1">
        <v>6080002</v>
      </c>
      <c r="B428" s="2" t="s">
        <v>376</v>
      </c>
      <c r="C428" s="3" t="s">
        <v>1</v>
      </c>
      <c r="D428" s="4">
        <v>34.729999999999997</v>
      </c>
    </row>
    <row r="429" spans="1:4" ht="22.5" x14ac:dyDescent="0.2">
      <c r="A429" s="1">
        <v>6080003</v>
      </c>
      <c r="B429" s="2" t="s">
        <v>377</v>
      </c>
      <c r="C429" s="3" t="s">
        <v>1</v>
      </c>
      <c r="D429" s="4">
        <v>28.77</v>
      </c>
    </row>
    <row r="430" spans="1:4" outlineLevel="1" x14ac:dyDescent="0.2">
      <c r="A430" s="1">
        <v>6080010</v>
      </c>
      <c r="B430" s="2" t="s">
        <v>378</v>
      </c>
      <c r="C430" s="3" t="s">
        <v>34</v>
      </c>
      <c r="D430" s="4">
        <v>8.9</v>
      </c>
    </row>
    <row r="431" spans="1:4" outlineLevel="1" x14ac:dyDescent="0.2">
      <c r="A431" s="1">
        <v>6080012</v>
      </c>
      <c r="B431" s="2" t="s">
        <v>379</v>
      </c>
      <c r="C431" s="3" t="s">
        <v>34</v>
      </c>
      <c r="D431" s="4">
        <v>24.22</v>
      </c>
    </row>
    <row r="432" spans="1:4" outlineLevel="1" x14ac:dyDescent="0.2">
      <c r="A432" s="1">
        <v>6080016</v>
      </c>
      <c r="B432" s="2" t="s">
        <v>380</v>
      </c>
      <c r="C432" s="3" t="s">
        <v>34</v>
      </c>
      <c r="D432" s="4">
        <v>68.5</v>
      </c>
    </row>
    <row r="433" spans="1:4" outlineLevel="1" x14ac:dyDescent="0.2">
      <c r="A433" s="1">
        <v>6080047</v>
      </c>
      <c r="B433" s="2" t="s">
        <v>381</v>
      </c>
      <c r="C433" s="3" t="s">
        <v>4</v>
      </c>
      <c r="D433" s="4">
        <v>7.2</v>
      </c>
    </row>
    <row r="434" spans="1:4" ht="22.5" outlineLevel="1" x14ac:dyDescent="0.2">
      <c r="A434" s="1">
        <v>6080049</v>
      </c>
      <c r="B434" s="2" t="s">
        <v>382</v>
      </c>
      <c r="C434" s="3" t="s">
        <v>4</v>
      </c>
      <c r="D434" s="4">
        <v>8.56</v>
      </c>
    </row>
    <row r="435" spans="1:4" x14ac:dyDescent="0.2">
      <c r="A435" s="1">
        <v>6080084</v>
      </c>
      <c r="B435" s="2" t="s">
        <v>383</v>
      </c>
      <c r="C435" s="3" t="s">
        <v>4</v>
      </c>
      <c r="D435" s="4">
        <v>17.329999999999998</v>
      </c>
    </row>
    <row r="436" spans="1:4" outlineLevel="1" x14ac:dyDescent="0.2">
      <c r="A436" s="5">
        <v>7000000</v>
      </c>
      <c r="B436" s="6" t="s">
        <v>2679</v>
      </c>
      <c r="C436" s="7"/>
      <c r="D436" s="8"/>
    </row>
    <row r="437" spans="1:4" outlineLevel="1" x14ac:dyDescent="0.2">
      <c r="A437" s="1">
        <v>7001000</v>
      </c>
      <c r="B437" s="2" t="s">
        <v>2583</v>
      </c>
      <c r="C437" s="3" t="s">
        <v>2550</v>
      </c>
      <c r="D437" s="4" t="s">
        <v>2550</v>
      </c>
    </row>
    <row r="438" spans="1:4" outlineLevel="1" x14ac:dyDescent="0.2">
      <c r="A438" s="1">
        <v>7001003</v>
      </c>
      <c r="B438" s="2" t="s">
        <v>384</v>
      </c>
      <c r="C438" s="3" t="s">
        <v>4</v>
      </c>
      <c r="D438" s="4">
        <v>877.36</v>
      </c>
    </row>
    <row r="439" spans="1:4" outlineLevel="1" x14ac:dyDescent="0.2">
      <c r="A439" s="1">
        <v>7001004</v>
      </c>
      <c r="B439" s="2" t="s">
        <v>385</v>
      </c>
      <c r="C439" s="3" t="s">
        <v>4</v>
      </c>
      <c r="D439" s="4">
        <v>898.91</v>
      </c>
    </row>
    <row r="440" spans="1:4" outlineLevel="1" x14ac:dyDescent="0.2">
      <c r="A440" s="1">
        <v>7001005</v>
      </c>
      <c r="B440" s="2" t="s">
        <v>386</v>
      </c>
      <c r="C440" s="3" t="s">
        <v>4</v>
      </c>
      <c r="D440" s="4">
        <v>566.26</v>
      </c>
    </row>
    <row r="441" spans="1:4" x14ac:dyDescent="0.2">
      <c r="A441" s="1">
        <v>7001007</v>
      </c>
      <c r="B441" s="2" t="s">
        <v>387</v>
      </c>
      <c r="C441" s="3" t="s">
        <v>4</v>
      </c>
      <c r="D441" s="4">
        <v>584.88</v>
      </c>
    </row>
    <row r="442" spans="1:4" outlineLevel="1" x14ac:dyDescent="0.2">
      <c r="A442" s="1">
        <v>7001008</v>
      </c>
      <c r="B442" s="2" t="s">
        <v>388</v>
      </c>
      <c r="C442" s="3" t="s">
        <v>4</v>
      </c>
      <c r="D442" s="4">
        <v>627.71</v>
      </c>
    </row>
    <row r="443" spans="1:4" outlineLevel="1" x14ac:dyDescent="0.2">
      <c r="A443" s="1">
        <v>7001009</v>
      </c>
      <c r="B443" s="2" t="s">
        <v>389</v>
      </c>
      <c r="C443" s="3" t="s">
        <v>4</v>
      </c>
      <c r="D443" s="4">
        <v>696.15</v>
      </c>
    </row>
    <row r="444" spans="1:4" outlineLevel="1" x14ac:dyDescent="0.2">
      <c r="A444" s="1">
        <v>7001011</v>
      </c>
      <c r="B444" s="2" t="s">
        <v>390</v>
      </c>
      <c r="C444" s="3" t="s">
        <v>4</v>
      </c>
      <c r="D444" s="4">
        <v>346.91</v>
      </c>
    </row>
    <row r="445" spans="1:4" outlineLevel="1" x14ac:dyDescent="0.2">
      <c r="A445" s="1">
        <v>7001012</v>
      </c>
      <c r="B445" s="2" t="s">
        <v>391</v>
      </c>
      <c r="C445" s="3" t="s">
        <v>4</v>
      </c>
      <c r="D445" s="4">
        <v>367.11</v>
      </c>
    </row>
    <row r="446" spans="1:4" outlineLevel="1" x14ac:dyDescent="0.2">
      <c r="A446" s="1">
        <v>7001013</v>
      </c>
      <c r="B446" s="2" t="s">
        <v>392</v>
      </c>
      <c r="C446" s="3" t="s">
        <v>4</v>
      </c>
      <c r="D446" s="4">
        <v>459.55</v>
      </c>
    </row>
    <row r="447" spans="1:4" x14ac:dyDescent="0.2">
      <c r="A447" s="1">
        <v>7001014</v>
      </c>
      <c r="B447" s="2" t="s">
        <v>393</v>
      </c>
      <c r="C447" s="3" t="s">
        <v>4</v>
      </c>
      <c r="D447" s="4">
        <v>487.17</v>
      </c>
    </row>
    <row r="448" spans="1:4" outlineLevel="1" x14ac:dyDescent="0.2">
      <c r="A448" s="1">
        <v>7001037</v>
      </c>
      <c r="B448" s="2" t="s">
        <v>394</v>
      </c>
      <c r="C448" s="3" t="s">
        <v>4</v>
      </c>
      <c r="D448" s="4">
        <v>1154.69</v>
      </c>
    </row>
    <row r="449" spans="1:4" outlineLevel="1" x14ac:dyDescent="0.2">
      <c r="A449" s="1">
        <v>7001038</v>
      </c>
      <c r="B449" s="2" t="s">
        <v>395</v>
      </c>
      <c r="C449" s="3" t="s">
        <v>4</v>
      </c>
      <c r="D449" s="4">
        <v>1274.8499999999999</v>
      </c>
    </row>
    <row r="450" spans="1:4" outlineLevel="1" x14ac:dyDescent="0.2">
      <c r="A450" s="1">
        <v>7001039</v>
      </c>
      <c r="B450" s="2" t="s">
        <v>396</v>
      </c>
      <c r="C450" s="3" t="s">
        <v>1</v>
      </c>
      <c r="D450" s="4">
        <v>405.98</v>
      </c>
    </row>
    <row r="451" spans="1:4" outlineLevel="1" x14ac:dyDescent="0.2">
      <c r="A451" s="1">
        <v>7001045</v>
      </c>
      <c r="B451" s="2" t="s">
        <v>397</v>
      </c>
      <c r="C451" s="3" t="s">
        <v>4</v>
      </c>
      <c r="D451" s="4">
        <v>812.22</v>
      </c>
    </row>
    <row r="452" spans="1:4" outlineLevel="1" x14ac:dyDescent="0.2">
      <c r="A452" s="1">
        <v>7001046</v>
      </c>
      <c r="B452" s="2" t="s">
        <v>398</v>
      </c>
      <c r="C452" s="3" t="s">
        <v>4</v>
      </c>
      <c r="D452" s="4">
        <v>810.26</v>
      </c>
    </row>
    <row r="453" spans="1:4" x14ac:dyDescent="0.2">
      <c r="A453" s="1">
        <v>7001047</v>
      </c>
      <c r="B453" s="2" t="s">
        <v>399</v>
      </c>
      <c r="C453" s="3" t="s">
        <v>4</v>
      </c>
      <c r="D453" s="4">
        <v>810.96</v>
      </c>
    </row>
    <row r="454" spans="1:4" outlineLevel="1" x14ac:dyDescent="0.2">
      <c r="A454" s="1">
        <v>7001048</v>
      </c>
      <c r="B454" s="2" t="s">
        <v>400</v>
      </c>
      <c r="C454" s="3" t="s">
        <v>4</v>
      </c>
      <c r="D454" s="4">
        <v>935.6</v>
      </c>
    </row>
    <row r="455" spans="1:4" outlineLevel="1" x14ac:dyDescent="0.2">
      <c r="A455" s="1">
        <v>7001049</v>
      </c>
      <c r="B455" s="2" t="s">
        <v>401</v>
      </c>
      <c r="C455" s="3" t="s">
        <v>4</v>
      </c>
      <c r="D455" s="4">
        <v>990.84</v>
      </c>
    </row>
    <row r="456" spans="1:4" outlineLevel="1" x14ac:dyDescent="0.2">
      <c r="A456" s="1">
        <v>7001050</v>
      </c>
      <c r="B456" s="2" t="s">
        <v>402</v>
      </c>
      <c r="C456" s="3" t="s">
        <v>403</v>
      </c>
      <c r="D456" s="4">
        <v>883.8</v>
      </c>
    </row>
    <row r="457" spans="1:4" outlineLevel="1" x14ac:dyDescent="0.2">
      <c r="A457" s="1">
        <v>7001051</v>
      </c>
      <c r="B457" s="2" t="s">
        <v>404</v>
      </c>
      <c r="C457" s="3" t="s">
        <v>403</v>
      </c>
      <c r="D457" s="4">
        <v>853.43</v>
      </c>
    </row>
    <row r="458" spans="1:4" outlineLevel="1" x14ac:dyDescent="0.2">
      <c r="A458" s="1">
        <v>7001052</v>
      </c>
      <c r="B458" s="2" t="s">
        <v>405</v>
      </c>
      <c r="C458" s="3" t="s">
        <v>403</v>
      </c>
      <c r="D458" s="4">
        <v>795.23</v>
      </c>
    </row>
    <row r="459" spans="1:4" x14ac:dyDescent="0.2">
      <c r="A459" s="1">
        <v>7001053</v>
      </c>
      <c r="B459" s="2" t="s">
        <v>406</v>
      </c>
      <c r="C459" s="3" t="s">
        <v>403</v>
      </c>
      <c r="D459" s="4">
        <v>887.02</v>
      </c>
    </row>
    <row r="460" spans="1:4" outlineLevel="1" x14ac:dyDescent="0.2">
      <c r="A460" s="1">
        <v>7001054</v>
      </c>
      <c r="B460" s="2" t="s">
        <v>407</v>
      </c>
      <c r="C460" s="3" t="s">
        <v>403</v>
      </c>
      <c r="D460" s="4">
        <v>892.74</v>
      </c>
    </row>
    <row r="461" spans="1:4" outlineLevel="1" x14ac:dyDescent="0.2">
      <c r="A461" s="1">
        <v>7001055</v>
      </c>
      <c r="B461" s="2" t="s">
        <v>408</v>
      </c>
      <c r="C461" s="3" t="s">
        <v>403</v>
      </c>
      <c r="D461" s="4">
        <v>1278.53</v>
      </c>
    </row>
    <row r="462" spans="1:4" x14ac:dyDescent="0.2">
      <c r="A462" s="1">
        <v>7001056</v>
      </c>
      <c r="B462" s="2" t="s">
        <v>409</v>
      </c>
      <c r="C462" s="3" t="s">
        <v>403</v>
      </c>
      <c r="D462" s="4">
        <v>1558.04</v>
      </c>
    </row>
    <row r="463" spans="1:4" outlineLevel="1" x14ac:dyDescent="0.2">
      <c r="A463" s="1">
        <v>7001057</v>
      </c>
      <c r="B463" s="2" t="s">
        <v>410</v>
      </c>
      <c r="C463" s="3" t="s">
        <v>34</v>
      </c>
      <c r="D463" s="4">
        <v>77.87</v>
      </c>
    </row>
    <row r="464" spans="1:4" outlineLevel="1" x14ac:dyDescent="0.2">
      <c r="A464" s="1">
        <v>7001075</v>
      </c>
      <c r="B464" s="2" t="s">
        <v>411</v>
      </c>
      <c r="C464" s="3" t="s">
        <v>4</v>
      </c>
      <c r="D464" s="4">
        <v>292.44</v>
      </c>
    </row>
    <row r="465" spans="1:4" x14ac:dyDescent="0.2">
      <c r="A465" s="1">
        <v>7001080</v>
      </c>
      <c r="B465" s="2" t="s">
        <v>412</v>
      </c>
      <c r="C465" s="3" t="s">
        <v>1</v>
      </c>
      <c r="D465" s="4">
        <v>152</v>
      </c>
    </row>
    <row r="466" spans="1:4" outlineLevel="1" x14ac:dyDescent="0.2">
      <c r="A466" s="1">
        <v>7002000</v>
      </c>
      <c r="B466" s="2" t="s">
        <v>2584</v>
      </c>
      <c r="C466" s="3" t="s">
        <v>2550</v>
      </c>
      <c r="D466" s="4" t="s">
        <v>2550</v>
      </c>
    </row>
    <row r="467" spans="1:4" ht="22.5" outlineLevel="1" x14ac:dyDescent="0.2">
      <c r="A467" s="1">
        <v>7002002</v>
      </c>
      <c r="B467" s="2" t="s">
        <v>413</v>
      </c>
      <c r="C467" s="3" t="s">
        <v>4</v>
      </c>
      <c r="D467" s="4">
        <v>325.44</v>
      </c>
    </row>
    <row r="468" spans="1:4" x14ac:dyDescent="0.2">
      <c r="A468" s="1">
        <v>7002008</v>
      </c>
      <c r="B468" s="2" t="s">
        <v>414</v>
      </c>
      <c r="C468" s="3" t="s">
        <v>4</v>
      </c>
      <c r="D468" s="4">
        <v>404.86</v>
      </c>
    </row>
    <row r="469" spans="1:4" ht="22.5" outlineLevel="1" x14ac:dyDescent="0.2">
      <c r="A469" s="1">
        <v>7002010</v>
      </c>
      <c r="B469" s="2" t="s">
        <v>415</v>
      </c>
      <c r="C469" s="3" t="s">
        <v>4</v>
      </c>
      <c r="D469" s="4">
        <v>175.81</v>
      </c>
    </row>
    <row r="470" spans="1:4" outlineLevel="1" x14ac:dyDescent="0.2">
      <c r="A470" s="1">
        <v>7002012</v>
      </c>
      <c r="B470" s="2" t="s">
        <v>416</v>
      </c>
      <c r="C470" s="3" t="s">
        <v>4</v>
      </c>
      <c r="D470" s="4">
        <v>370.69</v>
      </c>
    </row>
    <row r="471" spans="1:4" ht="22.5" x14ac:dyDescent="0.2">
      <c r="A471" s="1">
        <v>7002016</v>
      </c>
      <c r="B471" s="2" t="s">
        <v>417</v>
      </c>
      <c r="C471" s="3" t="s">
        <v>4</v>
      </c>
      <c r="D471" s="4">
        <v>366.63</v>
      </c>
    </row>
    <row r="472" spans="1:4" ht="22.5" outlineLevel="1" x14ac:dyDescent="0.2">
      <c r="A472" s="1">
        <v>7002031</v>
      </c>
      <c r="B472" s="2" t="s">
        <v>418</v>
      </c>
      <c r="C472" s="3" t="s">
        <v>4</v>
      </c>
      <c r="D472" s="4">
        <v>206.56</v>
      </c>
    </row>
    <row r="473" spans="1:4" outlineLevel="1" x14ac:dyDescent="0.2">
      <c r="A473" s="1">
        <v>7002040</v>
      </c>
      <c r="B473" s="2" t="s">
        <v>419</v>
      </c>
      <c r="C473" s="3" t="s">
        <v>334</v>
      </c>
      <c r="D473" s="4">
        <v>112.41</v>
      </c>
    </row>
    <row r="474" spans="1:4" x14ac:dyDescent="0.2">
      <c r="A474" s="1">
        <v>7002050</v>
      </c>
      <c r="B474" s="2" t="s">
        <v>420</v>
      </c>
      <c r="C474" s="3" t="s">
        <v>4</v>
      </c>
      <c r="D474" s="4">
        <v>198.77</v>
      </c>
    </row>
    <row r="475" spans="1:4" outlineLevel="1" x14ac:dyDescent="0.2">
      <c r="A475" s="1">
        <v>7002051</v>
      </c>
      <c r="B475" s="2" t="s">
        <v>421</v>
      </c>
      <c r="C475" s="3" t="s">
        <v>4</v>
      </c>
      <c r="D475" s="4">
        <v>280.22000000000003</v>
      </c>
    </row>
    <row r="476" spans="1:4" outlineLevel="1" x14ac:dyDescent="0.2">
      <c r="A476" s="1">
        <v>7002052</v>
      </c>
      <c r="B476" s="2" t="s">
        <v>422</v>
      </c>
      <c r="C476" s="3" t="s">
        <v>4</v>
      </c>
      <c r="D476" s="4">
        <v>219.82</v>
      </c>
    </row>
    <row r="477" spans="1:4" x14ac:dyDescent="0.2">
      <c r="A477" s="1">
        <v>7002064</v>
      </c>
      <c r="B477" s="2" t="s">
        <v>423</v>
      </c>
      <c r="C477" s="3" t="s">
        <v>4</v>
      </c>
      <c r="D477" s="4">
        <v>277.37</v>
      </c>
    </row>
    <row r="478" spans="1:4" outlineLevel="1" x14ac:dyDescent="0.2">
      <c r="A478" s="1">
        <v>7002065</v>
      </c>
      <c r="B478" s="2" t="s">
        <v>424</v>
      </c>
      <c r="C478" s="3" t="s">
        <v>4</v>
      </c>
      <c r="D478" s="4">
        <v>345.83</v>
      </c>
    </row>
    <row r="479" spans="1:4" x14ac:dyDescent="0.2">
      <c r="A479" s="1">
        <v>7002066</v>
      </c>
      <c r="B479" s="2" t="s">
        <v>425</v>
      </c>
      <c r="C479" s="3" t="s">
        <v>4</v>
      </c>
      <c r="D479" s="4">
        <v>575.63</v>
      </c>
    </row>
    <row r="480" spans="1:4" outlineLevel="1" x14ac:dyDescent="0.2">
      <c r="A480" s="1">
        <v>7002073</v>
      </c>
      <c r="B480" s="2" t="s">
        <v>426</v>
      </c>
      <c r="C480" s="3" t="s">
        <v>4</v>
      </c>
      <c r="D480" s="4">
        <v>31.08</v>
      </c>
    </row>
    <row r="481" spans="1:4" x14ac:dyDescent="0.2">
      <c r="A481" s="1">
        <v>7002080</v>
      </c>
      <c r="B481" s="2" t="s">
        <v>427</v>
      </c>
      <c r="C481" s="3" t="s">
        <v>4</v>
      </c>
      <c r="D481" s="4">
        <v>12.03</v>
      </c>
    </row>
    <row r="482" spans="1:4" outlineLevel="1" x14ac:dyDescent="0.2">
      <c r="A482" s="1">
        <v>7002081</v>
      </c>
      <c r="B482" s="2" t="s">
        <v>428</v>
      </c>
      <c r="C482" s="3" t="s">
        <v>4</v>
      </c>
      <c r="D482" s="4">
        <v>17.309999999999999</v>
      </c>
    </row>
    <row r="483" spans="1:4" outlineLevel="1" x14ac:dyDescent="0.2">
      <c r="A483" s="1">
        <v>7002090</v>
      </c>
      <c r="B483" s="2" t="s">
        <v>429</v>
      </c>
      <c r="C483" s="3" t="s">
        <v>4</v>
      </c>
      <c r="D483" s="4">
        <v>1163.05</v>
      </c>
    </row>
    <row r="484" spans="1:4" outlineLevel="1" x14ac:dyDescent="0.2">
      <c r="A484" s="1">
        <v>7002095</v>
      </c>
      <c r="B484" s="2" t="s">
        <v>430</v>
      </c>
      <c r="C484" s="3" t="s">
        <v>4</v>
      </c>
      <c r="D484" s="4">
        <v>57.5</v>
      </c>
    </row>
    <row r="485" spans="1:4" outlineLevel="1" x14ac:dyDescent="0.2">
      <c r="A485" s="1">
        <v>7003000</v>
      </c>
      <c r="B485" s="2" t="s">
        <v>2585</v>
      </c>
      <c r="C485" s="3" t="s">
        <v>2550</v>
      </c>
      <c r="D485" s="4" t="s">
        <v>2550</v>
      </c>
    </row>
    <row r="486" spans="1:4" ht="22.5" outlineLevel="1" x14ac:dyDescent="0.2">
      <c r="A486" s="1">
        <v>7003001</v>
      </c>
      <c r="B486" s="2" t="s">
        <v>431</v>
      </c>
      <c r="C486" s="3" t="s">
        <v>4</v>
      </c>
      <c r="D486" s="4">
        <v>1441.63</v>
      </c>
    </row>
    <row r="487" spans="1:4" ht="22.5" outlineLevel="1" x14ac:dyDescent="0.2">
      <c r="A487" s="1">
        <v>7003002</v>
      </c>
      <c r="B487" s="2" t="s">
        <v>432</v>
      </c>
      <c r="C487" s="3" t="s">
        <v>4</v>
      </c>
      <c r="D487" s="4">
        <v>1543.51</v>
      </c>
    </row>
    <row r="488" spans="1:4" ht="22.5" x14ac:dyDescent="0.2">
      <c r="A488" s="1">
        <v>7003003</v>
      </c>
      <c r="B488" s="2" t="s">
        <v>433</v>
      </c>
      <c r="C488" s="3" t="s">
        <v>4</v>
      </c>
      <c r="D488" s="4">
        <v>1646.13</v>
      </c>
    </row>
    <row r="489" spans="1:4" ht="22.5" outlineLevel="1" x14ac:dyDescent="0.2">
      <c r="A489" s="1">
        <v>7003004</v>
      </c>
      <c r="B489" s="2" t="s">
        <v>434</v>
      </c>
      <c r="C489" s="3" t="s">
        <v>4</v>
      </c>
      <c r="D489" s="4">
        <v>1869.81</v>
      </c>
    </row>
    <row r="490" spans="1:4" ht="22.5" outlineLevel="1" x14ac:dyDescent="0.2">
      <c r="A490" s="1">
        <v>7003005</v>
      </c>
      <c r="B490" s="2" t="s">
        <v>435</v>
      </c>
      <c r="C490" s="3" t="s">
        <v>4</v>
      </c>
      <c r="D490" s="4">
        <v>2026</v>
      </c>
    </row>
    <row r="491" spans="1:4" outlineLevel="1" x14ac:dyDescent="0.2">
      <c r="A491" s="1">
        <v>7003017</v>
      </c>
      <c r="B491" s="2" t="s">
        <v>436</v>
      </c>
      <c r="C491" s="3" t="s">
        <v>4</v>
      </c>
      <c r="D491" s="4">
        <v>916.88</v>
      </c>
    </row>
    <row r="492" spans="1:4" outlineLevel="1" x14ac:dyDescent="0.2">
      <c r="A492" s="1">
        <v>7003018</v>
      </c>
      <c r="B492" s="2" t="s">
        <v>437</v>
      </c>
      <c r="C492" s="3" t="s">
        <v>4</v>
      </c>
      <c r="D492" s="4">
        <v>1059.96</v>
      </c>
    </row>
    <row r="493" spans="1:4" outlineLevel="1" x14ac:dyDescent="0.2">
      <c r="A493" s="1">
        <v>7003019</v>
      </c>
      <c r="B493" s="2" t="s">
        <v>438</v>
      </c>
      <c r="C493" s="3" t="s">
        <v>4</v>
      </c>
      <c r="D493" s="4">
        <v>1133.74</v>
      </c>
    </row>
    <row r="494" spans="1:4" ht="22.5" outlineLevel="1" x14ac:dyDescent="0.2">
      <c r="A494" s="1">
        <v>7003022</v>
      </c>
      <c r="B494" s="2" t="s">
        <v>439</v>
      </c>
      <c r="C494" s="3" t="s">
        <v>4</v>
      </c>
      <c r="D494" s="4">
        <v>1288.3800000000001</v>
      </c>
    </row>
    <row r="495" spans="1:4" x14ac:dyDescent="0.2">
      <c r="A495" s="1">
        <v>7009000</v>
      </c>
      <c r="B495" s="2" t="s">
        <v>2586</v>
      </c>
      <c r="C495" s="3" t="s">
        <v>2550</v>
      </c>
      <c r="D495" s="4" t="s">
        <v>2550</v>
      </c>
    </row>
    <row r="496" spans="1:4" outlineLevel="1" x14ac:dyDescent="0.2">
      <c r="A496" s="1">
        <v>7009010</v>
      </c>
      <c r="B496" s="2" t="s">
        <v>440</v>
      </c>
      <c r="C496" s="3" t="s">
        <v>1</v>
      </c>
      <c r="D496" s="4">
        <v>1372.79</v>
      </c>
    </row>
    <row r="497" spans="1:4" x14ac:dyDescent="0.2">
      <c r="A497" s="1">
        <v>7009012</v>
      </c>
      <c r="B497" s="2" t="s">
        <v>441</v>
      </c>
      <c r="C497" s="3" t="s">
        <v>1</v>
      </c>
      <c r="D497" s="4">
        <v>490.9</v>
      </c>
    </row>
    <row r="498" spans="1:4" outlineLevel="1" x14ac:dyDescent="0.2">
      <c r="A498" s="1">
        <v>7009014</v>
      </c>
      <c r="B498" s="2" t="s">
        <v>442</v>
      </c>
      <c r="C498" s="3" t="s">
        <v>1</v>
      </c>
      <c r="D498" s="4">
        <v>1835.66</v>
      </c>
    </row>
    <row r="499" spans="1:4" x14ac:dyDescent="0.2">
      <c r="A499" s="1">
        <v>7009018</v>
      </c>
      <c r="B499" s="2" t="s">
        <v>443</v>
      </c>
      <c r="C499" s="3" t="s">
        <v>1</v>
      </c>
      <c r="D499" s="4">
        <v>122.48</v>
      </c>
    </row>
    <row r="500" spans="1:4" outlineLevel="1" x14ac:dyDescent="0.2">
      <c r="A500" s="1">
        <v>7009019</v>
      </c>
      <c r="B500" s="2" t="s">
        <v>444</v>
      </c>
      <c r="C500" s="3" t="s">
        <v>1</v>
      </c>
      <c r="D500" s="4">
        <v>294.62</v>
      </c>
    </row>
    <row r="501" spans="1:4" outlineLevel="1" x14ac:dyDescent="0.2">
      <c r="A501" s="1">
        <v>7009020</v>
      </c>
      <c r="B501" s="2" t="s">
        <v>445</v>
      </c>
      <c r="C501" s="3" t="s">
        <v>1</v>
      </c>
      <c r="D501" s="4">
        <v>462.87</v>
      </c>
    </row>
    <row r="502" spans="1:4" x14ac:dyDescent="0.2">
      <c r="A502" s="1">
        <v>7009025</v>
      </c>
      <c r="B502" s="2" t="s">
        <v>446</v>
      </c>
      <c r="C502" s="3" t="s">
        <v>1</v>
      </c>
      <c r="D502" s="4">
        <v>105.57</v>
      </c>
    </row>
    <row r="503" spans="1:4" outlineLevel="1" x14ac:dyDescent="0.2">
      <c r="A503" s="1">
        <v>7009026</v>
      </c>
      <c r="B503" s="2" t="s">
        <v>447</v>
      </c>
      <c r="C503" s="3" t="s">
        <v>1</v>
      </c>
      <c r="D503" s="4">
        <v>277.7</v>
      </c>
    </row>
    <row r="504" spans="1:4" outlineLevel="1" x14ac:dyDescent="0.2">
      <c r="A504" s="1">
        <v>7009027</v>
      </c>
      <c r="B504" s="2" t="s">
        <v>448</v>
      </c>
      <c r="C504" s="3" t="s">
        <v>1</v>
      </c>
      <c r="D504" s="4">
        <v>445.95</v>
      </c>
    </row>
    <row r="505" spans="1:4" outlineLevel="1" x14ac:dyDescent="0.2">
      <c r="A505" s="1">
        <v>7009030</v>
      </c>
      <c r="B505" s="2" t="s">
        <v>449</v>
      </c>
      <c r="C505" s="3" t="s">
        <v>4</v>
      </c>
      <c r="D505" s="4">
        <v>50.37</v>
      </c>
    </row>
    <row r="506" spans="1:4" x14ac:dyDescent="0.2">
      <c r="A506" s="1">
        <v>7009031</v>
      </c>
      <c r="B506" s="2" t="s">
        <v>450</v>
      </c>
      <c r="C506" s="3" t="s">
        <v>4</v>
      </c>
      <c r="D506" s="4">
        <v>104.83</v>
      </c>
    </row>
    <row r="507" spans="1:4" outlineLevel="1" x14ac:dyDescent="0.2">
      <c r="A507" s="1">
        <v>7009032</v>
      </c>
      <c r="B507" s="2" t="s">
        <v>451</v>
      </c>
      <c r="C507" s="3" t="s">
        <v>4</v>
      </c>
      <c r="D507" s="4">
        <v>202.93</v>
      </c>
    </row>
    <row r="508" spans="1:4" outlineLevel="1" x14ac:dyDescent="0.2">
      <c r="A508" s="1">
        <v>7010000</v>
      </c>
      <c r="B508" s="2" t="s">
        <v>2586</v>
      </c>
      <c r="C508" s="3" t="s">
        <v>2550</v>
      </c>
      <c r="D508" s="4" t="s">
        <v>2550</v>
      </c>
    </row>
    <row r="509" spans="1:4" outlineLevel="1" x14ac:dyDescent="0.2">
      <c r="A509" s="1">
        <v>7010013</v>
      </c>
      <c r="B509" s="2" t="s">
        <v>452</v>
      </c>
      <c r="C509" s="3" t="s">
        <v>4</v>
      </c>
      <c r="D509" s="4">
        <v>2228.25</v>
      </c>
    </row>
    <row r="510" spans="1:4" x14ac:dyDescent="0.2">
      <c r="A510" s="1">
        <v>7010014</v>
      </c>
      <c r="B510" s="2" t="s">
        <v>453</v>
      </c>
      <c r="C510" s="3" t="s">
        <v>4</v>
      </c>
      <c r="D510" s="4">
        <v>2239.56</v>
      </c>
    </row>
    <row r="511" spans="1:4" outlineLevel="1" x14ac:dyDescent="0.2">
      <c r="A511" s="1">
        <v>7010015</v>
      </c>
      <c r="B511" s="2" t="s">
        <v>454</v>
      </c>
      <c r="C511" s="3" t="s">
        <v>4</v>
      </c>
      <c r="D511" s="4">
        <v>2476.94</v>
      </c>
    </row>
    <row r="512" spans="1:4" outlineLevel="1" x14ac:dyDescent="0.2">
      <c r="A512" s="1">
        <v>7010020</v>
      </c>
      <c r="B512" s="2" t="s">
        <v>455</v>
      </c>
      <c r="C512" s="3" t="s">
        <v>34</v>
      </c>
      <c r="D512" s="4">
        <v>421.71</v>
      </c>
    </row>
    <row r="513" spans="1:4" outlineLevel="1" x14ac:dyDescent="0.2">
      <c r="A513" s="1">
        <v>7020010</v>
      </c>
      <c r="B513" s="2" t="s">
        <v>456</v>
      </c>
      <c r="C513" s="3" t="s">
        <v>34</v>
      </c>
      <c r="D513" s="4">
        <v>272.08</v>
      </c>
    </row>
    <row r="514" spans="1:4" outlineLevel="1" x14ac:dyDescent="0.2">
      <c r="A514" s="1">
        <v>7060000</v>
      </c>
      <c r="B514" s="2" t="s">
        <v>2572</v>
      </c>
      <c r="C514" s="3" t="s">
        <v>2550</v>
      </c>
      <c r="D514" s="4" t="s">
        <v>2550</v>
      </c>
    </row>
    <row r="515" spans="1:4" outlineLevel="1" x14ac:dyDescent="0.2">
      <c r="A515" s="1">
        <v>7060001</v>
      </c>
      <c r="B515" s="2" t="s">
        <v>457</v>
      </c>
      <c r="C515" s="3" t="s">
        <v>4</v>
      </c>
      <c r="D515" s="4">
        <v>13.93</v>
      </c>
    </row>
    <row r="516" spans="1:4" x14ac:dyDescent="0.2">
      <c r="A516" s="1">
        <v>7060002</v>
      </c>
      <c r="B516" s="2" t="s">
        <v>458</v>
      </c>
      <c r="C516" s="3" t="s">
        <v>4</v>
      </c>
      <c r="D516" s="4">
        <v>57.53</v>
      </c>
    </row>
    <row r="517" spans="1:4" outlineLevel="1" x14ac:dyDescent="0.2">
      <c r="A517" s="1">
        <v>7060008</v>
      </c>
      <c r="B517" s="2" t="s">
        <v>459</v>
      </c>
      <c r="C517" s="3" t="s">
        <v>34</v>
      </c>
      <c r="D517" s="4">
        <v>1.95</v>
      </c>
    </row>
    <row r="518" spans="1:4" outlineLevel="1" x14ac:dyDescent="0.2">
      <c r="A518" s="1">
        <v>7060010</v>
      </c>
      <c r="B518" s="2" t="s">
        <v>460</v>
      </c>
      <c r="C518" s="3" t="s">
        <v>4</v>
      </c>
      <c r="D518" s="4">
        <v>57.53</v>
      </c>
    </row>
    <row r="519" spans="1:4" outlineLevel="1" x14ac:dyDescent="0.2">
      <c r="A519" s="1">
        <v>7060050</v>
      </c>
      <c r="B519" s="2" t="s">
        <v>461</v>
      </c>
      <c r="C519" s="3" t="s">
        <v>4</v>
      </c>
      <c r="D519" s="4">
        <v>13.93</v>
      </c>
    </row>
    <row r="520" spans="1:4" outlineLevel="1" x14ac:dyDescent="0.2">
      <c r="A520" s="1">
        <v>7060051</v>
      </c>
      <c r="B520" s="2" t="s">
        <v>462</v>
      </c>
      <c r="C520" s="3" t="s">
        <v>4</v>
      </c>
      <c r="D520" s="4">
        <v>5.57</v>
      </c>
    </row>
    <row r="521" spans="1:4" outlineLevel="1" x14ac:dyDescent="0.2">
      <c r="A521" s="1">
        <v>7060065</v>
      </c>
      <c r="B521" s="2" t="s">
        <v>463</v>
      </c>
      <c r="C521" s="3" t="s">
        <v>464</v>
      </c>
      <c r="D521" s="4">
        <v>7.52</v>
      </c>
    </row>
    <row r="522" spans="1:4" x14ac:dyDescent="0.2">
      <c r="A522" s="1">
        <v>7060066</v>
      </c>
      <c r="B522" s="2" t="s">
        <v>465</v>
      </c>
      <c r="C522" s="3" t="s">
        <v>464</v>
      </c>
      <c r="D522" s="4">
        <v>4.74</v>
      </c>
    </row>
    <row r="523" spans="1:4" outlineLevel="1" x14ac:dyDescent="0.2">
      <c r="A523" s="1">
        <v>7060067</v>
      </c>
      <c r="B523" s="2" t="s">
        <v>466</v>
      </c>
      <c r="C523" s="3" t="s">
        <v>464</v>
      </c>
      <c r="D523" s="4">
        <v>4.74</v>
      </c>
    </row>
    <row r="524" spans="1:4" outlineLevel="1" x14ac:dyDescent="0.2">
      <c r="A524" s="1">
        <v>7060068</v>
      </c>
      <c r="B524" s="2" t="s">
        <v>467</v>
      </c>
      <c r="C524" s="3" t="s">
        <v>4</v>
      </c>
      <c r="D524" s="4">
        <v>3.76</v>
      </c>
    </row>
    <row r="525" spans="1:4" outlineLevel="1" x14ac:dyDescent="0.2">
      <c r="A525" s="1">
        <v>7060070</v>
      </c>
      <c r="B525" s="2" t="s">
        <v>468</v>
      </c>
      <c r="C525" s="3" t="s">
        <v>4</v>
      </c>
      <c r="D525" s="4">
        <v>5.57</v>
      </c>
    </row>
    <row r="526" spans="1:4" outlineLevel="1" x14ac:dyDescent="0.2">
      <c r="A526" s="1">
        <v>7070000</v>
      </c>
      <c r="B526" s="2" t="s">
        <v>2573</v>
      </c>
      <c r="C526" s="3" t="s">
        <v>2550</v>
      </c>
      <c r="D526" s="4" t="s">
        <v>2550</v>
      </c>
    </row>
    <row r="527" spans="1:4" x14ac:dyDescent="0.2">
      <c r="A527" s="1">
        <v>7070001</v>
      </c>
      <c r="B527" s="2" t="s">
        <v>469</v>
      </c>
      <c r="C527" s="3" t="s">
        <v>4</v>
      </c>
      <c r="D527" s="4">
        <v>108.65</v>
      </c>
    </row>
    <row r="528" spans="1:4" outlineLevel="1" x14ac:dyDescent="0.2">
      <c r="A528" s="1">
        <v>7070002</v>
      </c>
      <c r="B528" s="2" t="s">
        <v>470</v>
      </c>
      <c r="C528" s="3" t="s">
        <v>4</v>
      </c>
      <c r="D528" s="4">
        <v>64.64</v>
      </c>
    </row>
    <row r="529" spans="1:4" outlineLevel="1" x14ac:dyDescent="0.2">
      <c r="A529" s="1">
        <v>7070008</v>
      </c>
      <c r="B529" s="2" t="s">
        <v>471</v>
      </c>
      <c r="C529" s="3" t="s">
        <v>34</v>
      </c>
      <c r="D529" s="4">
        <v>2.4700000000000002</v>
      </c>
    </row>
    <row r="530" spans="1:4" outlineLevel="1" x14ac:dyDescent="0.2">
      <c r="A530" s="1">
        <v>7070010</v>
      </c>
      <c r="B530" s="2" t="s">
        <v>472</v>
      </c>
      <c r="C530" s="3" t="s">
        <v>4</v>
      </c>
      <c r="D530" s="4">
        <v>92.82</v>
      </c>
    </row>
    <row r="531" spans="1:4" outlineLevel="1" x14ac:dyDescent="0.2">
      <c r="A531" s="1">
        <v>7070050</v>
      </c>
      <c r="B531" s="2" t="s">
        <v>473</v>
      </c>
      <c r="C531" s="3" t="s">
        <v>4</v>
      </c>
      <c r="D531" s="4">
        <v>44.31</v>
      </c>
    </row>
    <row r="532" spans="1:4" x14ac:dyDescent="0.2">
      <c r="A532" s="1">
        <v>7070051</v>
      </c>
      <c r="B532" s="2" t="s">
        <v>474</v>
      </c>
      <c r="C532" s="3" t="s">
        <v>4</v>
      </c>
      <c r="D532" s="4">
        <v>22.29</v>
      </c>
    </row>
    <row r="533" spans="1:4" outlineLevel="1" x14ac:dyDescent="0.2">
      <c r="A533" s="1">
        <v>7070065</v>
      </c>
      <c r="B533" s="2" t="s">
        <v>475</v>
      </c>
      <c r="C533" s="3" t="s">
        <v>464</v>
      </c>
      <c r="D533" s="4">
        <v>4.74</v>
      </c>
    </row>
    <row r="534" spans="1:4" outlineLevel="1" x14ac:dyDescent="0.2">
      <c r="A534" s="1">
        <v>7070066</v>
      </c>
      <c r="B534" s="2" t="s">
        <v>476</v>
      </c>
      <c r="C534" s="3" t="s">
        <v>464</v>
      </c>
      <c r="D534" s="4">
        <v>4.74</v>
      </c>
    </row>
    <row r="535" spans="1:4" outlineLevel="1" x14ac:dyDescent="0.2">
      <c r="A535" s="1">
        <v>7070067</v>
      </c>
      <c r="B535" s="2" t="s">
        <v>477</v>
      </c>
      <c r="C535" s="3" t="s">
        <v>464</v>
      </c>
      <c r="D535" s="4">
        <v>4.74</v>
      </c>
    </row>
    <row r="536" spans="1:4" outlineLevel="1" x14ac:dyDescent="0.2">
      <c r="A536" s="1">
        <v>7070068</v>
      </c>
      <c r="B536" s="2" t="s">
        <v>478</v>
      </c>
      <c r="C536" s="3" t="s">
        <v>4</v>
      </c>
      <c r="D536" s="4">
        <v>3.48</v>
      </c>
    </row>
    <row r="537" spans="1:4" x14ac:dyDescent="0.2">
      <c r="A537" s="1">
        <v>7070070</v>
      </c>
      <c r="B537" s="2" t="s">
        <v>479</v>
      </c>
      <c r="C537" s="3" t="s">
        <v>4</v>
      </c>
      <c r="D537" s="4">
        <v>4.74</v>
      </c>
    </row>
    <row r="538" spans="1:4" outlineLevel="1" x14ac:dyDescent="0.2">
      <c r="A538" s="1">
        <v>7080000</v>
      </c>
      <c r="B538" s="2" t="s">
        <v>2578</v>
      </c>
      <c r="C538" s="3" t="s">
        <v>2550</v>
      </c>
      <c r="D538" s="4" t="s">
        <v>2550</v>
      </c>
    </row>
    <row r="539" spans="1:4" outlineLevel="1" x14ac:dyDescent="0.2">
      <c r="A539" s="1">
        <v>7080001</v>
      </c>
      <c r="B539" s="2" t="s">
        <v>480</v>
      </c>
      <c r="C539" s="3" t="s">
        <v>34</v>
      </c>
      <c r="D539" s="4">
        <v>13.59</v>
      </c>
    </row>
    <row r="540" spans="1:4" outlineLevel="1" x14ac:dyDescent="0.2">
      <c r="A540" s="1">
        <v>7080002</v>
      </c>
      <c r="B540" s="2" t="s">
        <v>481</v>
      </c>
      <c r="C540" s="3" t="s">
        <v>34</v>
      </c>
      <c r="D540" s="4">
        <v>17.97</v>
      </c>
    </row>
    <row r="541" spans="1:4" outlineLevel="1" x14ac:dyDescent="0.2">
      <c r="A541" s="1">
        <v>7080003</v>
      </c>
      <c r="B541" s="2" t="s">
        <v>482</v>
      </c>
      <c r="C541" s="3" t="s">
        <v>34</v>
      </c>
      <c r="D541" s="4">
        <v>19.64</v>
      </c>
    </row>
    <row r="542" spans="1:4" outlineLevel="1" x14ac:dyDescent="0.2">
      <c r="A542" s="1">
        <v>7080004</v>
      </c>
      <c r="B542" s="2" t="s">
        <v>483</v>
      </c>
      <c r="C542" s="3" t="s">
        <v>34</v>
      </c>
      <c r="D542" s="4">
        <v>35.57</v>
      </c>
    </row>
    <row r="543" spans="1:4" ht="22.5" x14ac:dyDescent="0.2">
      <c r="A543" s="1">
        <v>7080010</v>
      </c>
      <c r="B543" s="2" t="s">
        <v>484</v>
      </c>
      <c r="C543" s="3" t="s">
        <v>4</v>
      </c>
      <c r="D543" s="4">
        <v>324.75</v>
      </c>
    </row>
    <row r="544" spans="1:4" ht="22.5" outlineLevel="1" x14ac:dyDescent="0.2">
      <c r="A544" s="1">
        <v>7080012</v>
      </c>
      <c r="B544" s="2" t="s">
        <v>485</v>
      </c>
      <c r="C544" s="3" t="s">
        <v>4</v>
      </c>
      <c r="D544" s="4">
        <v>395.94</v>
      </c>
    </row>
    <row r="545" spans="1:4" ht="22.5" outlineLevel="1" x14ac:dyDescent="0.2">
      <c r="A545" s="1">
        <v>7080013</v>
      </c>
      <c r="B545" s="2" t="s">
        <v>486</v>
      </c>
      <c r="C545" s="3" t="s">
        <v>4</v>
      </c>
      <c r="D545" s="4">
        <v>162.15</v>
      </c>
    </row>
    <row r="546" spans="1:4" ht="22.5" outlineLevel="1" x14ac:dyDescent="0.2">
      <c r="A546" s="1">
        <v>7080014</v>
      </c>
      <c r="B546" s="2" t="s">
        <v>487</v>
      </c>
      <c r="C546" s="3" t="s">
        <v>4</v>
      </c>
      <c r="D546" s="4">
        <v>357.03</v>
      </c>
    </row>
    <row r="547" spans="1:4" ht="22.5" outlineLevel="1" x14ac:dyDescent="0.2">
      <c r="A547" s="1">
        <v>7080015</v>
      </c>
      <c r="B547" s="2" t="s">
        <v>488</v>
      </c>
      <c r="C547" s="3" t="s">
        <v>4</v>
      </c>
      <c r="D547" s="4">
        <v>365.94</v>
      </c>
    </row>
    <row r="548" spans="1:4" outlineLevel="1" x14ac:dyDescent="0.2">
      <c r="A548" s="1">
        <v>7080022</v>
      </c>
      <c r="B548" s="2" t="s">
        <v>489</v>
      </c>
      <c r="C548" s="3" t="s">
        <v>4</v>
      </c>
      <c r="D548" s="4">
        <v>184.83</v>
      </c>
    </row>
    <row r="549" spans="1:4" x14ac:dyDescent="0.2">
      <c r="A549" s="1">
        <v>7080035</v>
      </c>
      <c r="B549" s="2" t="s">
        <v>490</v>
      </c>
      <c r="C549" s="3" t="s">
        <v>4</v>
      </c>
      <c r="D549" s="4">
        <v>238.26</v>
      </c>
    </row>
    <row r="550" spans="1:4" outlineLevel="1" x14ac:dyDescent="0.2">
      <c r="A550" s="1">
        <v>7080036</v>
      </c>
      <c r="B550" s="2" t="s">
        <v>491</v>
      </c>
      <c r="C550" s="3" t="s">
        <v>464</v>
      </c>
      <c r="D550" s="4">
        <v>132.72999999999999</v>
      </c>
    </row>
    <row r="551" spans="1:4" outlineLevel="1" x14ac:dyDescent="0.2">
      <c r="A551" s="1">
        <v>7080050</v>
      </c>
      <c r="B551" s="2" t="s">
        <v>492</v>
      </c>
      <c r="C551" s="3" t="s">
        <v>4</v>
      </c>
      <c r="D551" s="4">
        <v>31.22</v>
      </c>
    </row>
    <row r="552" spans="1:4" outlineLevel="1" x14ac:dyDescent="0.2">
      <c r="A552" s="5">
        <v>8000000</v>
      </c>
      <c r="B552" s="6" t="s">
        <v>2680</v>
      </c>
      <c r="C552" s="7"/>
      <c r="D552" s="8"/>
    </row>
    <row r="553" spans="1:4" outlineLevel="1" x14ac:dyDescent="0.2">
      <c r="A553" s="1">
        <v>8001000</v>
      </c>
      <c r="B553" s="2" t="s">
        <v>2587</v>
      </c>
      <c r="C553" s="3" t="s">
        <v>2550</v>
      </c>
      <c r="D553" s="4" t="s">
        <v>2550</v>
      </c>
    </row>
    <row r="554" spans="1:4" x14ac:dyDescent="0.2">
      <c r="A554" s="1">
        <v>8001001</v>
      </c>
      <c r="B554" s="2" t="s">
        <v>493</v>
      </c>
      <c r="C554" s="3" t="s">
        <v>1</v>
      </c>
      <c r="D554" s="4">
        <v>1619.75</v>
      </c>
    </row>
    <row r="555" spans="1:4" outlineLevel="1" x14ac:dyDescent="0.2">
      <c r="A555" s="1">
        <v>8001002</v>
      </c>
      <c r="B555" s="2" t="s">
        <v>494</v>
      </c>
      <c r="C555" s="3" t="s">
        <v>1</v>
      </c>
      <c r="D555" s="4">
        <v>1044.31</v>
      </c>
    </row>
    <row r="556" spans="1:4" outlineLevel="1" x14ac:dyDescent="0.2">
      <c r="A556" s="1">
        <v>8001004</v>
      </c>
      <c r="B556" s="2" t="s">
        <v>495</v>
      </c>
      <c r="C556" s="3" t="s">
        <v>1</v>
      </c>
      <c r="D556" s="4">
        <v>1440.92</v>
      </c>
    </row>
    <row r="557" spans="1:4" outlineLevel="1" x14ac:dyDescent="0.2">
      <c r="A557" s="1">
        <v>8001005</v>
      </c>
      <c r="B557" s="2" t="s">
        <v>496</v>
      </c>
      <c r="C557" s="3" t="s">
        <v>1</v>
      </c>
      <c r="D557" s="4">
        <v>738.79</v>
      </c>
    </row>
    <row r="558" spans="1:4" outlineLevel="1" x14ac:dyDescent="0.2">
      <c r="A558" s="1">
        <v>8001006</v>
      </c>
      <c r="B558" s="2" t="s">
        <v>497</v>
      </c>
      <c r="C558" s="3" t="s">
        <v>1</v>
      </c>
      <c r="D558" s="4">
        <v>861.69</v>
      </c>
    </row>
    <row r="559" spans="1:4" ht="22.5" x14ac:dyDescent="0.2">
      <c r="A559" s="1">
        <v>8001010</v>
      </c>
      <c r="B559" s="2" t="s">
        <v>498</v>
      </c>
      <c r="C559" s="3" t="s">
        <v>4</v>
      </c>
      <c r="D559" s="4">
        <v>3608.8</v>
      </c>
    </row>
    <row r="560" spans="1:4" outlineLevel="1" x14ac:dyDescent="0.2">
      <c r="A560" s="1">
        <v>8001011</v>
      </c>
      <c r="B560" s="2" t="s">
        <v>499</v>
      </c>
      <c r="C560" s="3" t="s">
        <v>1</v>
      </c>
      <c r="D560" s="4">
        <v>537.65</v>
      </c>
    </row>
    <row r="561" spans="1:4" outlineLevel="1" x14ac:dyDescent="0.2">
      <c r="A561" s="1">
        <v>8001019</v>
      </c>
      <c r="B561" s="2" t="s">
        <v>500</v>
      </c>
      <c r="C561" s="3" t="s">
        <v>1</v>
      </c>
      <c r="D561" s="4">
        <v>836.53</v>
      </c>
    </row>
    <row r="562" spans="1:4" outlineLevel="1" x14ac:dyDescent="0.2">
      <c r="A562" s="1">
        <v>8001025</v>
      </c>
      <c r="B562" s="2" t="s">
        <v>501</v>
      </c>
      <c r="C562" s="3" t="s">
        <v>1</v>
      </c>
      <c r="D562" s="4">
        <v>921.78</v>
      </c>
    </row>
    <row r="563" spans="1:4" outlineLevel="1" x14ac:dyDescent="0.2">
      <c r="A563" s="1">
        <v>8001026</v>
      </c>
      <c r="B563" s="2" t="s">
        <v>502</v>
      </c>
      <c r="C563" s="3" t="s">
        <v>1</v>
      </c>
      <c r="D563" s="4">
        <v>921.78</v>
      </c>
    </row>
    <row r="564" spans="1:4" x14ac:dyDescent="0.2">
      <c r="A564" s="1">
        <v>8001039</v>
      </c>
      <c r="B564" s="2" t="s">
        <v>503</v>
      </c>
      <c r="C564" s="3" t="s">
        <v>1</v>
      </c>
      <c r="D564" s="4">
        <v>981.77</v>
      </c>
    </row>
    <row r="565" spans="1:4" outlineLevel="1" x14ac:dyDescent="0.2">
      <c r="A565" s="1">
        <v>8001040</v>
      </c>
      <c r="B565" s="2" t="s">
        <v>504</v>
      </c>
      <c r="C565" s="3" t="s">
        <v>1</v>
      </c>
      <c r="D565" s="4">
        <v>1017.84</v>
      </c>
    </row>
    <row r="566" spans="1:4" outlineLevel="1" x14ac:dyDescent="0.2">
      <c r="A566" s="1">
        <v>8001041</v>
      </c>
      <c r="B566" s="2" t="s">
        <v>505</v>
      </c>
      <c r="C566" s="3" t="s">
        <v>1</v>
      </c>
      <c r="D566" s="4">
        <v>1016.05</v>
      </c>
    </row>
    <row r="567" spans="1:4" outlineLevel="1" x14ac:dyDescent="0.2">
      <c r="A567" s="1">
        <v>8001045</v>
      </c>
      <c r="B567" s="2" t="s">
        <v>506</v>
      </c>
      <c r="C567" s="3" t="s">
        <v>1</v>
      </c>
      <c r="D567" s="4">
        <v>775.56</v>
      </c>
    </row>
    <row r="568" spans="1:4" outlineLevel="1" x14ac:dyDescent="0.2">
      <c r="A568" s="1">
        <v>8001050</v>
      </c>
      <c r="B568" s="2" t="s">
        <v>507</v>
      </c>
      <c r="C568" s="3" t="s">
        <v>1</v>
      </c>
      <c r="D568" s="4">
        <v>478.25</v>
      </c>
    </row>
    <row r="569" spans="1:4" x14ac:dyDescent="0.2">
      <c r="A569" s="1">
        <v>8001051</v>
      </c>
      <c r="B569" s="2" t="s">
        <v>508</v>
      </c>
      <c r="C569" s="3" t="s">
        <v>1</v>
      </c>
      <c r="D569" s="4">
        <v>548.45000000000005</v>
      </c>
    </row>
    <row r="570" spans="1:4" outlineLevel="1" x14ac:dyDescent="0.2">
      <c r="A570" s="1">
        <v>8001059</v>
      </c>
      <c r="B570" s="2" t="s">
        <v>509</v>
      </c>
      <c r="C570" s="3" t="s">
        <v>34</v>
      </c>
      <c r="D570" s="4">
        <v>203.59</v>
      </c>
    </row>
    <row r="571" spans="1:4" outlineLevel="1" x14ac:dyDescent="0.2">
      <c r="A571" s="1">
        <v>8001061</v>
      </c>
      <c r="B571" s="2" t="s">
        <v>510</v>
      </c>
      <c r="C571" s="3" t="s">
        <v>4</v>
      </c>
      <c r="D571" s="4">
        <v>287.57</v>
      </c>
    </row>
    <row r="572" spans="1:4" outlineLevel="1" x14ac:dyDescent="0.2">
      <c r="A572" s="1">
        <v>8001071</v>
      </c>
      <c r="B572" s="2" t="s">
        <v>511</v>
      </c>
      <c r="C572" s="3" t="s">
        <v>34</v>
      </c>
      <c r="D572" s="4">
        <v>215.22</v>
      </c>
    </row>
    <row r="573" spans="1:4" outlineLevel="1" x14ac:dyDescent="0.2">
      <c r="A573" s="1">
        <v>8001074</v>
      </c>
      <c r="B573" s="2" t="s">
        <v>512</v>
      </c>
      <c r="C573" s="3" t="s">
        <v>403</v>
      </c>
      <c r="D573" s="4">
        <v>581.61</v>
      </c>
    </row>
    <row r="574" spans="1:4" x14ac:dyDescent="0.2">
      <c r="A574" s="1">
        <v>8001075</v>
      </c>
      <c r="B574" s="2" t="s">
        <v>513</v>
      </c>
      <c r="C574" s="3" t="s">
        <v>403</v>
      </c>
      <c r="D574" s="4">
        <v>708.02</v>
      </c>
    </row>
    <row r="575" spans="1:4" outlineLevel="1" x14ac:dyDescent="0.2">
      <c r="A575" s="1">
        <v>8001080</v>
      </c>
      <c r="B575" s="2" t="s">
        <v>514</v>
      </c>
      <c r="C575" s="3" t="s">
        <v>403</v>
      </c>
      <c r="D575" s="4">
        <v>274.36</v>
      </c>
    </row>
    <row r="576" spans="1:4" outlineLevel="1" x14ac:dyDescent="0.2">
      <c r="A576" s="1">
        <v>8001086</v>
      </c>
      <c r="B576" s="2" t="s">
        <v>515</v>
      </c>
      <c r="C576" s="3" t="s">
        <v>1</v>
      </c>
      <c r="D576" s="4">
        <v>548.03</v>
      </c>
    </row>
    <row r="577" spans="1:4" outlineLevel="1" x14ac:dyDescent="0.2">
      <c r="A577" s="1">
        <v>8002000</v>
      </c>
      <c r="B577" s="2" t="s">
        <v>2588</v>
      </c>
      <c r="C577" s="3" t="s">
        <v>2550</v>
      </c>
      <c r="D577" s="4" t="s">
        <v>2550</v>
      </c>
    </row>
    <row r="578" spans="1:4" outlineLevel="1" x14ac:dyDescent="0.2">
      <c r="A578" s="1">
        <v>8002001</v>
      </c>
      <c r="B578" s="2" t="s">
        <v>516</v>
      </c>
      <c r="C578" s="3" t="s">
        <v>1</v>
      </c>
      <c r="D578" s="4">
        <v>548.03</v>
      </c>
    </row>
    <row r="579" spans="1:4" x14ac:dyDescent="0.2">
      <c r="A579" s="1">
        <v>8002003</v>
      </c>
      <c r="B579" s="2" t="s">
        <v>517</v>
      </c>
      <c r="C579" s="3" t="s">
        <v>1</v>
      </c>
      <c r="D579" s="4">
        <v>633.66</v>
      </c>
    </row>
    <row r="580" spans="1:4" outlineLevel="1" x14ac:dyDescent="0.2">
      <c r="A580" s="1">
        <v>8002005</v>
      </c>
      <c r="B580" s="2" t="s">
        <v>518</v>
      </c>
      <c r="C580" s="3" t="s">
        <v>1</v>
      </c>
      <c r="D580" s="4">
        <v>1421.93</v>
      </c>
    </row>
    <row r="581" spans="1:4" outlineLevel="1" x14ac:dyDescent="0.2">
      <c r="A581" s="1">
        <v>8002009</v>
      </c>
      <c r="B581" s="2" t="s">
        <v>519</v>
      </c>
      <c r="C581" s="3" t="s">
        <v>1</v>
      </c>
      <c r="D581" s="4">
        <v>1025.19</v>
      </c>
    </row>
    <row r="582" spans="1:4" outlineLevel="1" x14ac:dyDescent="0.2">
      <c r="A582" s="1">
        <v>8002013</v>
      </c>
      <c r="B582" s="2" t="s">
        <v>520</v>
      </c>
      <c r="C582" s="3" t="s">
        <v>1</v>
      </c>
      <c r="D582" s="4">
        <v>923.64</v>
      </c>
    </row>
    <row r="583" spans="1:4" outlineLevel="1" x14ac:dyDescent="0.2">
      <c r="A583" s="1">
        <v>8002017</v>
      </c>
      <c r="B583" s="2" t="s">
        <v>521</v>
      </c>
      <c r="C583" s="3" t="s">
        <v>1</v>
      </c>
      <c r="D583" s="4">
        <v>884.97</v>
      </c>
    </row>
    <row r="584" spans="1:4" outlineLevel="1" x14ac:dyDescent="0.2">
      <c r="A584" s="1">
        <v>8002037</v>
      </c>
      <c r="B584" s="2" t="s">
        <v>522</v>
      </c>
      <c r="C584" s="3" t="s">
        <v>1</v>
      </c>
      <c r="D584" s="4">
        <v>1348.56</v>
      </c>
    </row>
    <row r="585" spans="1:4" x14ac:dyDescent="0.2">
      <c r="A585" s="1">
        <v>8002043</v>
      </c>
      <c r="B585" s="2" t="s">
        <v>523</v>
      </c>
      <c r="C585" s="3" t="s">
        <v>1</v>
      </c>
      <c r="D585" s="4">
        <v>1156.1600000000001</v>
      </c>
    </row>
    <row r="586" spans="1:4" outlineLevel="1" x14ac:dyDescent="0.2">
      <c r="A586" s="1">
        <v>8002051</v>
      </c>
      <c r="B586" s="2" t="s">
        <v>524</v>
      </c>
      <c r="C586" s="3" t="s">
        <v>1</v>
      </c>
      <c r="D586" s="4">
        <v>608.61</v>
      </c>
    </row>
    <row r="587" spans="1:4" x14ac:dyDescent="0.2">
      <c r="A587" s="1">
        <v>8002053</v>
      </c>
      <c r="B587" s="2" t="s">
        <v>525</v>
      </c>
      <c r="C587" s="3" t="s">
        <v>1</v>
      </c>
      <c r="D587" s="4">
        <v>909.17</v>
      </c>
    </row>
    <row r="588" spans="1:4" outlineLevel="1" x14ac:dyDescent="0.2">
      <c r="A588" s="1">
        <v>8002054</v>
      </c>
      <c r="B588" s="2" t="s">
        <v>526</v>
      </c>
      <c r="C588" s="3" t="s">
        <v>1</v>
      </c>
      <c r="D588" s="4">
        <v>1403.01</v>
      </c>
    </row>
    <row r="589" spans="1:4" outlineLevel="1" x14ac:dyDescent="0.2">
      <c r="A589" s="1">
        <v>8002058</v>
      </c>
      <c r="B589" s="2" t="s">
        <v>527</v>
      </c>
      <c r="C589" s="3" t="s">
        <v>1</v>
      </c>
      <c r="D589" s="4">
        <v>1013.49</v>
      </c>
    </row>
    <row r="590" spans="1:4" x14ac:dyDescent="0.2">
      <c r="A590" s="1">
        <v>8002062</v>
      </c>
      <c r="B590" s="2" t="s">
        <v>528</v>
      </c>
      <c r="C590" s="3" t="s">
        <v>1</v>
      </c>
      <c r="D590" s="4">
        <v>1613.53</v>
      </c>
    </row>
    <row r="591" spans="1:4" outlineLevel="1" x14ac:dyDescent="0.2">
      <c r="A591" s="1">
        <v>8002066</v>
      </c>
      <c r="B591" s="2" t="s">
        <v>529</v>
      </c>
      <c r="C591" s="3" t="s">
        <v>1</v>
      </c>
      <c r="D591" s="4">
        <v>1032.8</v>
      </c>
    </row>
    <row r="592" spans="1:4" ht="22.5" x14ac:dyDescent="0.2">
      <c r="A592" s="1">
        <v>8002067</v>
      </c>
      <c r="B592" s="2" t="s">
        <v>530</v>
      </c>
      <c r="C592" s="3" t="s">
        <v>1</v>
      </c>
      <c r="D592" s="4">
        <v>1069.03</v>
      </c>
    </row>
    <row r="593" spans="1:4" outlineLevel="1" x14ac:dyDescent="0.2">
      <c r="A593" s="1">
        <v>8002068</v>
      </c>
      <c r="B593" s="2" t="s">
        <v>531</v>
      </c>
      <c r="C593" s="3" t="s">
        <v>1</v>
      </c>
      <c r="D593" s="4">
        <v>1399.73</v>
      </c>
    </row>
    <row r="594" spans="1:4" x14ac:dyDescent="0.2">
      <c r="A594" s="1">
        <v>8002074</v>
      </c>
      <c r="B594" s="2" t="s">
        <v>532</v>
      </c>
      <c r="C594" s="3" t="s">
        <v>1</v>
      </c>
      <c r="D594" s="4">
        <v>144.65</v>
      </c>
    </row>
    <row r="595" spans="1:4" outlineLevel="1" x14ac:dyDescent="0.2">
      <c r="A595" s="1">
        <v>8002075</v>
      </c>
      <c r="B595" s="2" t="s">
        <v>533</v>
      </c>
      <c r="C595" s="3" t="s">
        <v>1</v>
      </c>
      <c r="D595" s="4">
        <v>149.02000000000001</v>
      </c>
    </row>
    <row r="596" spans="1:4" ht="22.5" outlineLevel="1" x14ac:dyDescent="0.2">
      <c r="A596" s="1">
        <v>8002076</v>
      </c>
      <c r="B596" s="2" t="s">
        <v>534</v>
      </c>
      <c r="C596" s="3" t="s">
        <v>1</v>
      </c>
      <c r="D596" s="4">
        <v>273.3</v>
      </c>
    </row>
    <row r="597" spans="1:4" outlineLevel="1" x14ac:dyDescent="0.2">
      <c r="A597" s="1">
        <v>8002080</v>
      </c>
      <c r="B597" s="2" t="s">
        <v>535</v>
      </c>
      <c r="C597" s="3" t="s">
        <v>1</v>
      </c>
      <c r="D597" s="4">
        <v>268.57</v>
      </c>
    </row>
    <row r="598" spans="1:4" x14ac:dyDescent="0.2">
      <c r="A598" s="1">
        <v>8002081</v>
      </c>
      <c r="B598" s="2" t="s">
        <v>536</v>
      </c>
      <c r="C598" s="3" t="s">
        <v>1</v>
      </c>
      <c r="D598" s="4">
        <v>182.08</v>
      </c>
    </row>
    <row r="599" spans="1:4" outlineLevel="1" x14ac:dyDescent="0.2">
      <c r="A599" s="1">
        <v>8003000</v>
      </c>
      <c r="B599" s="2" t="s">
        <v>2589</v>
      </c>
      <c r="C599" s="3" t="s">
        <v>2550</v>
      </c>
      <c r="D599" s="4" t="s">
        <v>2550</v>
      </c>
    </row>
    <row r="600" spans="1:4" outlineLevel="1" x14ac:dyDescent="0.2">
      <c r="A600" s="1">
        <v>8003001</v>
      </c>
      <c r="B600" s="2" t="s">
        <v>537</v>
      </c>
      <c r="C600" s="3" t="s">
        <v>1</v>
      </c>
      <c r="D600" s="4">
        <v>921.51</v>
      </c>
    </row>
    <row r="601" spans="1:4" outlineLevel="1" x14ac:dyDescent="0.2">
      <c r="A601" s="1">
        <v>8003005</v>
      </c>
      <c r="B601" s="2" t="s">
        <v>538</v>
      </c>
      <c r="C601" s="3" t="s">
        <v>1</v>
      </c>
      <c r="D601" s="4">
        <v>474.34</v>
      </c>
    </row>
    <row r="602" spans="1:4" x14ac:dyDescent="0.2">
      <c r="A602" s="1">
        <v>8003006</v>
      </c>
      <c r="B602" s="2" t="s">
        <v>539</v>
      </c>
      <c r="C602" s="3" t="s">
        <v>1</v>
      </c>
      <c r="D602" s="4">
        <v>442.58</v>
      </c>
    </row>
    <row r="603" spans="1:4" outlineLevel="1" x14ac:dyDescent="0.2">
      <c r="A603" s="1">
        <v>8003011</v>
      </c>
      <c r="B603" s="2" t="s">
        <v>540</v>
      </c>
      <c r="C603" s="3" t="s">
        <v>1</v>
      </c>
      <c r="D603" s="4">
        <v>1089.1099999999999</v>
      </c>
    </row>
    <row r="604" spans="1:4" outlineLevel="1" x14ac:dyDescent="0.2">
      <c r="A604" s="1">
        <v>8003020</v>
      </c>
      <c r="B604" s="2" t="s">
        <v>541</v>
      </c>
      <c r="C604" s="3" t="s">
        <v>1</v>
      </c>
      <c r="D604" s="4">
        <v>502.15</v>
      </c>
    </row>
    <row r="605" spans="1:4" outlineLevel="1" x14ac:dyDescent="0.2">
      <c r="A605" s="1">
        <v>8060000</v>
      </c>
      <c r="B605" s="2" t="s">
        <v>2572</v>
      </c>
      <c r="C605" s="3" t="s">
        <v>2550</v>
      </c>
      <c r="D605" s="4" t="s">
        <v>2550</v>
      </c>
    </row>
    <row r="606" spans="1:4" x14ac:dyDescent="0.2">
      <c r="A606" s="1">
        <v>8060001</v>
      </c>
      <c r="B606" s="2" t="s">
        <v>542</v>
      </c>
      <c r="C606" s="3" t="s">
        <v>1</v>
      </c>
      <c r="D606" s="4">
        <v>33.56</v>
      </c>
    </row>
    <row r="607" spans="1:4" outlineLevel="1" x14ac:dyDescent="0.2">
      <c r="A607" s="1">
        <v>8060005</v>
      </c>
      <c r="B607" s="2" t="s">
        <v>543</v>
      </c>
      <c r="C607" s="3" t="s">
        <v>4</v>
      </c>
      <c r="D607" s="4">
        <v>57.53</v>
      </c>
    </row>
    <row r="608" spans="1:4" outlineLevel="1" x14ac:dyDescent="0.2">
      <c r="A608" s="1">
        <v>8060020</v>
      </c>
      <c r="B608" s="2" t="s">
        <v>544</v>
      </c>
      <c r="C608" s="3" t="s">
        <v>4</v>
      </c>
      <c r="D608" s="4">
        <v>19.739999999999998</v>
      </c>
    </row>
    <row r="609" spans="1:4" outlineLevel="1" x14ac:dyDescent="0.2">
      <c r="A609" s="1">
        <v>8060021</v>
      </c>
      <c r="B609" s="2" t="s">
        <v>545</v>
      </c>
      <c r="C609" s="3" t="s">
        <v>4</v>
      </c>
      <c r="D609" s="4">
        <v>15.79</v>
      </c>
    </row>
    <row r="610" spans="1:4" outlineLevel="1" x14ac:dyDescent="0.2">
      <c r="A610" s="1">
        <v>8060022</v>
      </c>
      <c r="B610" s="2" t="s">
        <v>546</v>
      </c>
      <c r="C610" s="3" t="s">
        <v>4</v>
      </c>
      <c r="D610" s="4">
        <v>5.53</v>
      </c>
    </row>
    <row r="611" spans="1:4" outlineLevel="1" x14ac:dyDescent="0.2">
      <c r="A611" s="1">
        <v>8070000</v>
      </c>
      <c r="B611" s="2" t="s">
        <v>2573</v>
      </c>
      <c r="C611" s="3" t="s">
        <v>2550</v>
      </c>
      <c r="D611" s="4" t="s">
        <v>2550</v>
      </c>
    </row>
    <row r="612" spans="1:4" x14ac:dyDescent="0.2">
      <c r="A612" s="1">
        <v>8070001</v>
      </c>
      <c r="B612" s="2" t="s">
        <v>547</v>
      </c>
      <c r="C612" s="3" t="s">
        <v>1</v>
      </c>
      <c r="D612" s="4">
        <v>47.94</v>
      </c>
    </row>
    <row r="613" spans="1:4" outlineLevel="1" x14ac:dyDescent="0.2">
      <c r="A613" s="1">
        <v>8070005</v>
      </c>
      <c r="B613" s="2" t="s">
        <v>548</v>
      </c>
      <c r="C613" s="3" t="s">
        <v>4</v>
      </c>
      <c r="D613" s="4">
        <v>62.33</v>
      </c>
    </row>
    <row r="614" spans="1:4" outlineLevel="1" x14ac:dyDescent="0.2">
      <c r="A614" s="1">
        <v>8070020</v>
      </c>
      <c r="B614" s="2" t="s">
        <v>549</v>
      </c>
      <c r="C614" s="3" t="s">
        <v>34</v>
      </c>
      <c r="D614" s="4">
        <v>47.38</v>
      </c>
    </row>
    <row r="615" spans="1:4" outlineLevel="1" x14ac:dyDescent="0.2">
      <c r="A615" s="1">
        <v>8070021</v>
      </c>
      <c r="B615" s="2" t="s">
        <v>550</v>
      </c>
      <c r="C615" s="3" t="s">
        <v>4</v>
      </c>
      <c r="D615" s="4">
        <v>43.43</v>
      </c>
    </row>
    <row r="616" spans="1:4" outlineLevel="1" x14ac:dyDescent="0.2">
      <c r="A616" s="1">
        <v>8070022</v>
      </c>
      <c r="B616" s="2" t="s">
        <v>551</v>
      </c>
      <c r="C616" s="3" t="s">
        <v>4</v>
      </c>
      <c r="D616" s="4">
        <v>7.9</v>
      </c>
    </row>
    <row r="617" spans="1:4" outlineLevel="1" x14ac:dyDescent="0.2">
      <c r="A617" s="1">
        <v>8080000</v>
      </c>
      <c r="B617" s="2" t="s">
        <v>2578</v>
      </c>
      <c r="C617" s="3" t="s">
        <v>2550</v>
      </c>
      <c r="D617" s="4" t="s">
        <v>2550</v>
      </c>
    </row>
    <row r="618" spans="1:4" x14ac:dyDescent="0.2">
      <c r="A618" s="1">
        <v>8080020</v>
      </c>
      <c r="B618" s="2" t="s">
        <v>552</v>
      </c>
      <c r="C618" s="3" t="s">
        <v>34</v>
      </c>
      <c r="D618" s="4">
        <v>53.4</v>
      </c>
    </row>
    <row r="619" spans="1:4" outlineLevel="1" x14ac:dyDescent="0.2">
      <c r="A619" s="1">
        <v>8080021</v>
      </c>
      <c r="B619" s="2" t="s">
        <v>553</v>
      </c>
      <c r="C619" s="3" t="s">
        <v>4</v>
      </c>
      <c r="D619" s="4">
        <v>59.52</v>
      </c>
    </row>
    <row r="620" spans="1:4" outlineLevel="1" x14ac:dyDescent="0.2">
      <c r="A620" s="1">
        <v>8080049</v>
      </c>
      <c r="B620" s="2" t="s">
        <v>554</v>
      </c>
      <c r="C620" s="3" t="s">
        <v>1</v>
      </c>
      <c r="D620" s="4">
        <v>5.69</v>
      </c>
    </row>
    <row r="621" spans="1:4" outlineLevel="1" x14ac:dyDescent="0.2">
      <c r="A621" s="1">
        <v>8080050</v>
      </c>
      <c r="B621" s="2" t="s">
        <v>555</v>
      </c>
      <c r="C621" s="3" t="s">
        <v>59</v>
      </c>
      <c r="D621" s="4">
        <v>14.57</v>
      </c>
    </row>
    <row r="622" spans="1:4" outlineLevel="1" x14ac:dyDescent="0.2">
      <c r="A622" s="1">
        <v>8080051</v>
      </c>
      <c r="B622" s="2" t="s">
        <v>556</v>
      </c>
      <c r="C622" s="3" t="s">
        <v>59</v>
      </c>
      <c r="D622" s="4">
        <v>95.36</v>
      </c>
    </row>
    <row r="623" spans="1:4" outlineLevel="1" x14ac:dyDescent="0.2">
      <c r="A623" s="1">
        <v>8080060</v>
      </c>
      <c r="B623" s="2" t="s">
        <v>557</v>
      </c>
      <c r="C623" s="3" t="s">
        <v>4</v>
      </c>
      <c r="D623" s="4">
        <v>35.130000000000003</v>
      </c>
    </row>
    <row r="624" spans="1:4" outlineLevel="1" x14ac:dyDescent="0.2">
      <c r="A624" s="5">
        <v>9000000</v>
      </c>
      <c r="B624" s="6" t="s">
        <v>2681</v>
      </c>
      <c r="C624" s="7"/>
      <c r="D624" s="8"/>
    </row>
    <row r="625" spans="1:4" x14ac:dyDescent="0.2">
      <c r="A625" s="1">
        <v>9001000</v>
      </c>
      <c r="B625" s="2" t="s">
        <v>2590</v>
      </c>
      <c r="C625" s="3" t="s">
        <v>2550</v>
      </c>
      <c r="D625" s="4" t="s">
        <v>2550</v>
      </c>
    </row>
    <row r="626" spans="1:4" outlineLevel="1" x14ac:dyDescent="0.2">
      <c r="A626" s="1">
        <v>9001053</v>
      </c>
      <c r="B626" s="2" t="s">
        <v>558</v>
      </c>
      <c r="C626" s="3" t="s">
        <v>4</v>
      </c>
      <c r="D626" s="4">
        <v>4202.3100000000004</v>
      </c>
    </row>
    <row r="627" spans="1:4" outlineLevel="1" x14ac:dyDescent="0.2">
      <c r="A627" s="1">
        <v>9001054</v>
      </c>
      <c r="B627" s="2" t="s">
        <v>559</v>
      </c>
      <c r="C627" s="3" t="s">
        <v>4</v>
      </c>
      <c r="D627" s="4">
        <v>4202.3100000000004</v>
      </c>
    </row>
    <row r="628" spans="1:4" outlineLevel="1" x14ac:dyDescent="0.2">
      <c r="A628" s="1">
        <v>9001055</v>
      </c>
      <c r="B628" s="2" t="s">
        <v>560</v>
      </c>
      <c r="C628" s="3" t="s">
        <v>4</v>
      </c>
      <c r="D628" s="4">
        <v>4941.96</v>
      </c>
    </row>
    <row r="629" spans="1:4" outlineLevel="1" x14ac:dyDescent="0.2">
      <c r="A629" s="1">
        <v>9001056</v>
      </c>
      <c r="B629" s="2" t="s">
        <v>561</v>
      </c>
      <c r="C629" s="3" t="s">
        <v>4</v>
      </c>
      <c r="D629" s="4">
        <v>8367.9699999999993</v>
      </c>
    </row>
    <row r="630" spans="1:4" outlineLevel="1" x14ac:dyDescent="0.2">
      <c r="A630" s="1">
        <v>9001057</v>
      </c>
      <c r="B630" s="2" t="s">
        <v>563</v>
      </c>
      <c r="C630" s="3" t="s">
        <v>4</v>
      </c>
      <c r="D630" s="4">
        <v>9624.49</v>
      </c>
    </row>
    <row r="631" spans="1:4" outlineLevel="1" x14ac:dyDescent="0.2">
      <c r="A631" s="1">
        <v>9001058</v>
      </c>
      <c r="B631" s="2" t="s">
        <v>564</v>
      </c>
      <c r="C631" s="3" t="s">
        <v>4</v>
      </c>
      <c r="D631" s="4">
        <v>10714.21</v>
      </c>
    </row>
    <row r="632" spans="1:4" x14ac:dyDescent="0.2">
      <c r="A632" s="1">
        <v>9001059</v>
      </c>
      <c r="B632" s="2" t="s">
        <v>566</v>
      </c>
      <c r="C632" s="3" t="s">
        <v>4</v>
      </c>
      <c r="D632" s="4">
        <v>12347.94</v>
      </c>
    </row>
    <row r="633" spans="1:4" outlineLevel="1" x14ac:dyDescent="0.2">
      <c r="A633" s="1">
        <v>9001060</v>
      </c>
      <c r="B633" s="2" t="s">
        <v>567</v>
      </c>
      <c r="C633" s="3" t="s">
        <v>4</v>
      </c>
      <c r="D633" s="4">
        <v>13416</v>
      </c>
    </row>
    <row r="634" spans="1:4" outlineLevel="1" x14ac:dyDescent="0.2">
      <c r="A634" s="1">
        <v>9001061</v>
      </c>
      <c r="B634" s="2" t="s">
        <v>568</v>
      </c>
      <c r="C634" s="3" t="s">
        <v>4</v>
      </c>
      <c r="D634" s="4">
        <v>14735.85</v>
      </c>
    </row>
    <row r="635" spans="1:4" outlineLevel="1" x14ac:dyDescent="0.2">
      <c r="A635" s="1">
        <v>9001062</v>
      </c>
      <c r="B635" s="2" t="s">
        <v>569</v>
      </c>
      <c r="C635" s="3" t="s">
        <v>4</v>
      </c>
      <c r="D635" s="4">
        <v>16266.1</v>
      </c>
    </row>
    <row r="636" spans="1:4" outlineLevel="1" x14ac:dyDescent="0.2">
      <c r="A636" s="1">
        <v>9001090</v>
      </c>
      <c r="B636" s="2" t="s">
        <v>570</v>
      </c>
      <c r="C636" s="3" t="s">
        <v>4</v>
      </c>
      <c r="D636" s="4">
        <v>1596.92</v>
      </c>
    </row>
    <row r="637" spans="1:4" outlineLevel="1" x14ac:dyDescent="0.2">
      <c r="A637" s="1">
        <v>9002000</v>
      </c>
      <c r="B637" s="2" t="s">
        <v>2591</v>
      </c>
      <c r="C637" s="3" t="s">
        <v>2550</v>
      </c>
      <c r="D637" s="4" t="s">
        <v>2550</v>
      </c>
    </row>
    <row r="638" spans="1:4" outlineLevel="1" x14ac:dyDescent="0.2">
      <c r="A638" s="1">
        <v>9002001</v>
      </c>
      <c r="B638" s="2" t="s">
        <v>571</v>
      </c>
      <c r="C638" s="3" t="s">
        <v>34</v>
      </c>
      <c r="D638" s="4">
        <v>21.44</v>
      </c>
    </row>
    <row r="639" spans="1:4" outlineLevel="1" x14ac:dyDescent="0.2">
      <c r="A639" s="1">
        <v>9002002</v>
      </c>
      <c r="B639" s="2" t="s">
        <v>572</v>
      </c>
      <c r="C639" s="3" t="s">
        <v>34</v>
      </c>
      <c r="D639" s="4">
        <v>22.88</v>
      </c>
    </row>
    <row r="640" spans="1:4" outlineLevel="1" x14ac:dyDescent="0.2">
      <c r="A640" s="1">
        <v>9002003</v>
      </c>
      <c r="B640" s="2" t="s">
        <v>573</v>
      </c>
      <c r="C640" s="3" t="s">
        <v>34</v>
      </c>
      <c r="D640" s="4">
        <v>25.46</v>
      </c>
    </row>
    <row r="641" spans="1:4" x14ac:dyDescent="0.2">
      <c r="A641" s="1">
        <v>9002004</v>
      </c>
      <c r="B641" s="2" t="s">
        <v>574</v>
      </c>
      <c r="C641" s="3" t="s">
        <v>34</v>
      </c>
      <c r="D641" s="4">
        <v>38.89</v>
      </c>
    </row>
    <row r="642" spans="1:4" outlineLevel="1" x14ac:dyDescent="0.2">
      <c r="A642" s="1">
        <v>9002005</v>
      </c>
      <c r="B642" s="2" t="s">
        <v>575</v>
      </c>
      <c r="C642" s="3" t="s">
        <v>34</v>
      </c>
      <c r="D642" s="4">
        <v>40.5</v>
      </c>
    </row>
    <row r="643" spans="1:4" outlineLevel="1" x14ac:dyDescent="0.2">
      <c r="A643" s="1">
        <v>9002006</v>
      </c>
      <c r="B643" s="2" t="s">
        <v>576</v>
      </c>
      <c r="C643" s="3" t="s">
        <v>34</v>
      </c>
      <c r="D643" s="4">
        <v>44.55</v>
      </c>
    </row>
    <row r="644" spans="1:4" outlineLevel="1" x14ac:dyDescent="0.2">
      <c r="A644" s="1">
        <v>9002007</v>
      </c>
      <c r="B644" s="2" t="s">
        <v>577</v>
      </c>
      <c r="C644" s="3" t="s">
        <v>34</v>
      </c>
      <c r="D644" s="4">
        <v>66.59</v>
      </c>
    </row>
    <row r="645" spans="1:4" outlineLevel="1" x14ac:dyDescent="0.2">
      <c r="A645" s="1">
        <v>9002008</v>
      </c>
      <c r="B645" s="2" t="s">
        <v>578</v>
      </c>
      <c r="C645" s="3" t="s">
        <v>34</v>
      </c>
      <c r="D645" s="4">
        <v>79.209999999999994</v>
      </c>
    </row>
    <row r="646" spans="1:4" outlineLevel="1" x14ac:dyDescent="0.2">
      <c r="A646" s="1">
        <v>9002009</v>
      </c>
      <c r="B646" s="2" t="s">
        <v>579</v>
      </c>
      <c r="C646" s="3" t="s">
        <v>34</v>
      </c>
      <c r="D646" s="4">
        <v>105.55</v>
      </c>
    </row>
    <row r="647" spans="1:4" outlineLevel="1" x14ac:dyDescent="0.2">
      <c r="A647" s="1">
        <v>9002011</v>
      </c>
      <c r="B647" s="2" t="s">
        <v>580</v>
      </c>
      <c r="C647" s="3" t="s">
        <v>34</v>
      </c>
      <c r="D647" s="4">
        <v>36.57</v>
      </c>
    </row>
    <row r="648" spans="1:4" outlineLevel="1" x14ac:dyDescent="0.2">
      <c r="A648" s="1">
        <v>9002012</v>
      </c>
      <c r="B648" s="2" t="s">
        <v>581</v>
      </c>
      <c r="C648" s="3" t="s">
        <v>34</v>
      </c>
      <c r="D648" s="4">
        <v>39.32</v>
      </c>
    </row>
    <row r="649" spans="1:4" outlineLevel="1" x14ac:dyDescent="0.2">
      <c r="A649" s="1">
        <v>9002013</v>
      </c>
      <c r="B649" s="2" t="s">
        <v>582</v>
      </c>
      <c r="C649" s="3" t="s">
        <v>34</v>
      </c>
      <c r="D649" s="4">
        <v>55.5</v>
      </c>
    </row>
    <row r="650" spans="1:4" x14ac:dyDescent="0.2">
      <c r="A650" s="1">
        <v>9002014</v>
      </c>
      <c r="B650" s="2" t="s">
        <v>583</v>
      </c>
      <c r="C650" s="3" t="s">
        <v>34</v>
      </c>
      <c r="D650" s="4">
        <v>58.11</v>
      </c>
    </row>
    <row r="651" spans="1:4" outlineLevel="1" x14ac:dyDescent="0.2">
      <c r="A651" s="1">
        <v>9002015</v>
      </c>
      <c r="B651" s="2" t="s">
        <v>584</v>
      </c>
      <c r="C651" s="3" t="s">
        <v>34</v>
      </c>
      <c r="D651" s="4">
        <v>72.73</v>
      </c>
    </row>
    <row r="652" spans="1:4" outlineLevel="1" x14ac:dyDescent="0.2">
      <c r="A652" s="1">
        <v>9002016</v>
      </c>
      <c r="B652" s="2" t="s">
        <v>585</v>
      </c>
      <c r="C652" s="3" t="s">
        <v>34</v>
      </c>
      <c r="D652" s="4">
        <v>95.89</v>
      </c>
    </row>
    <row r="653" spans="1:4" outlineLevel="1" x14ac:dyDescent="0.2">
      <c r="A653" s="1">
        <v>9002017</v>
      </c>
      <c r="B653" s="2" t="s">
        <v>586</v>
      </c>
      <c r="C653" s="3" t="s">
        <v>34</v>
      </c>
      <c r="D653" s="4">
        <v>103.52</v>
      </c>
    </row>
    <row r="654" spans="1:4" outlineLevel="1" x14ac:dyDescent="0.2">
      <c r="A654" s="1">
        <v>9002019</v>
      </c>
      <c r="B654" s="2" t="s">
        <v>587</v>
      </c>
      <c r="C654" s="3" t="s">
        <v>34</v>
      </c>
      <c r="D654" s="4">
        <v>121.47</v>
      </c>
    </row>
    <row r="655" spans="1:4" outlineLevel="1" x14ac:dyDescent="0.2">
      <c r="A655" s="1">
        <v>9002020</v>
      </c>
      <c r="B655" s="2" t="s">
        <v>588</v>
      </c>
      <c r="C655" s="3" t="s">
        <v>34</v>
      </c>
      <c r="D655" s="4">
        <v>28.98</v>
      </c>
    </row>
    <row r="656" spans="1:4" outlineLevel="1" x14ac:dyDescent="0.2">
      <c r="A656" s="1">
        <v>9002021</v>
      </c>
      <c r="B656" s="2" t="s">
        <v>589</v>
      </c>
      <c r="C656" s="3" t="s">
        <v>34</v>
      </c>
      <c r="D656" s="4">
        <v>31.56</v>
      </c>
    </row>
    <row r="657" spans="1:4" outlineLevel="1" x14ac:dyDescent="0.2">
      <c r="A657" s="1">
        <v>9002023</v>
      </c>
      <c r="B657" s="2" t="s">
        <v>590</v>
      </c>
      <c r="C657" s="3" t="s">
        <v>34</v>
      </c>
      <c r="D657" s="4">
        <v>61.89</v>
      </c>
    </row>
    <row r="658" spans="1:4" x14ac:dyDescent="0.2">
      <c r="A658" s="1">
        <v>9002024</v>
      </c>
      <c r="B658" s="2" t="s">
        <v>591</v>
      </c>
      <c r="C658" s="3" t="s">
        <v>34</v>
      </c>
      <c r="D658" s="4">
        <v>45.84</v>
      </c>
    </row>
    <row r="659" spans="1:4" outlineLevel="1" x14ac:dyDescent="0.2">
      <c r="A659" s="1">
        <v>9002025</v>
      </c>
      <c r="B659" s="2" t="s">
        <v>592</v>
      </c>
      <c r="C659" s="3" t="s">
        <v>34</v>
      </c>
      <c r="D659" s="4">
        <v>71.819999999999993</v>
      </c>
    </row>
    <row r="660" spans="1:4" outlineLevel="1" x14ac:dyDescent="0.2">
      <c r="A660" s="1">
        <v>9002026</v>
      </c>
      <c r="B660" s="2" t="s">
        <v>593</v>
      </c>
      <c r="C660" s="3" t="s">
        <v>34</v>
      </c>
      <c r="D660" s="4">
        <v>111.66</v>
      </c>
    </row>
    <row r="661" spans="1:4" outlineLevel="1" x14ac:dyDescent="0.2">
      <c r="A661" s="1">
        <v>9002027</v>
      </c>
      <c r="B661" s="2" t="s">
        <v>594</v>
      </c>
      <c r="C661" s="3" t="s">
        <v>34</v>
      </c>
      <c r="D661" s="4">
        <v>120.16</v>
      </c>
    </row>
    <row r="662" spans="1:4" outlineLevel="1" x14ac:dyDescent="0.2">
      <c r="A662" s="1">
        <v>9002029</v>
      </c>
      <c r="B662" s="2" t="s">
        <v>595</v>
      </c>
      <c r="C662" s="3" t="s">
        <v>34</v>
      </c>
      <c r="D662" s="4">
        <v>145.84</v>
      </c>
    </row>
    <row r="663" spans="1:4" outlineLevel="1" x14ac:dyDescent="0.2">
      <c r="A663" s="1">
        <v>9002051</v>
      </c>
      <c r="B663" s="2" t="s">
        <v>596</v>
      </c>
      <c r="C663" s="3" t="s">
        <v>34</v>
      </c>
      <c r="D663" s="4">
        <v>46.27</v>
      </c>
    </row>
    <row r="664" spans="1:4" outlineLevel="1" x14ac:dyDescent="0.2">
      <c r="A664" s="1">
        <v>9002052</v>
      </c>
      <c r="B664" s="2" t="s">
        <v>597</v>
      </c>
      <c r="C664" s="3" t="s">
        <v>34</v>
      </c>
      <c r="D664" s="4">
        <v>53.54</v>
      </c>
    </row>
    <row r="665" spans="1:4" outlineLevel="1" x14ac:dyDescent="0.2">
      <c r="A665" s="1">
        <v>9002053</v>
      </c>
      <c r="B665" s="2" t="s">
        <v>598</v>
      </c>
      <c r="C665" s="3" t="s">
        <v>34</v>
      </c>
      <c r="D665" s="4">
        <v>33.44</v>
      </c>
    </row>
    <row r="666" spans="1:4" x14ac:dyDescent="0.2">
      <c r="A666" s="1">
        <v>9002054</v>
      </c>
      <c r="B666" s="2" t="s">
        <v>599</v>
      </c>
      <c r="C666" s="3" t="s">
        <v>34</v>
      </c>
      <c r="D666" s="4">
        <v>8.75</v>
      </c>
    </row>
    <row r="667" spans="1:4" outlineLevel="1" x14ac:dyDescent="0.2">
      <c r="A667" s="1">
        <v>9002055</v>
      </c>
      <c r="B667" s="2" t="s">
        <v>600</v>
      </c>
      <c r="C667" s="3" t="s">
        <v>34</v>
      </c>
      <c r="D667" s="4">
        <v>9.2200000000000006</v>
      </c>
    </row>
    <row r="668" spans="1:4" outlineLevel="1" x14ac:dyDescent="0.2">
      <c r="A668" s="1">
        <v>9002056</v>
      </c>
      <c r="B668" s="2" t="s">
        <v>601</v>
      </c>
      <c r="C668" s="3" t="s">
        <v>34</v>
      </c>
      <c r="D668" s="4">
        <v>9.34</v>
      </c>
    </row>
    <row r="669" spans="1:4" outlineLevel="1" x14ac:dyDescent="0.2">
      <c r="A669" s="1">
        <v>9002061</v>
      </c>
      <c r="B669" s="2" t="s">
        <v>602</v>
      </c>
      <c r="C669" s="3" t="s">
        <v>34</v>
      </c>
      <c r="D669" s="4">
        <v>16.97</v>
      </c>
    </row>
    <row r="670" spans="1:4" outlineLevel="1" x14ac:dyDescent="0.2">
      <c r="A670" s="1">
        <v>9002062</v>
      </c>
      <c r="B670" s="2" t="s">
        <v>603</v>
      </c>
      <c r="C670" s="3" t="s">
        <v>34</v>
      </c>
      <c r="D670" s="4">
        <v>20.04</v>
      </c>
    </row>
    <row r="671" spans="1:4" outlineLevel="1" x14ac:dyDescent="0.2">
      <c r="A671" s="1">
        <v>9002063</v>
      </c>
      <c r="B671" s="2" t="s">
        <v>604</v>
      </c>
      <c r="C671" s="3" t="s">
        <v>34</v>
      </c>
      <c r="D671" s="4">
        <v>29.4</v>
      </c>
    </row>
    <row r="672" spans="1:4" x14ac:dyDescent="0.2">
      <c r="A672" s="1">
        <v>9002070</v>
      </c>
      <c r="B672" s="2" t="s">
        <v>605</v>
      </c>
      <c r="C672" s="3" t="s">
        <v>34</v>
      </c>
      <c r="D672" s="4">
        <v>7.67</v>
      </c>
    </row>
    <row r="673" spans="1:4" outlineLevel="1" x14ac:dyDescent="0.2">
      <c r="A673" s="1">
        <v>9002071</v>
      </c>
      <c r="B673" s="2" t="s">
        <v>606</v>
      </c>
      <c r="C673" s="3" t="s">
        <v>34</v>
      </c>
      <c r="D673" s="4">
        <v>9.5500000000000007</v>
      </c>
    </row>
    <row r="674" spans="1:4" outlineLevel="1" x14ac:dyDescent="0.2">
      <c r="A674" s="1">
        <v>9002098</v>
      </c>
      <c r="B674" s="2" t="s">
        <v>607</v>
      </c>
      <c r="C674" s="3" t="s">
        <v>34</v>
      </c>
      <c r="D674" s="4">
        <v>37.82</v>
      </c>
    </row>
    <row r="675" spans="1:4" outlineLevel="1" x14ac:dyDescent="0.2">
      <c r="A675" s="1">
        <v>9002099</v>
      </c>
      <c r="B675" s="2" t="s">
        <v>608</v>
      </c>
      <c r="C675" s="3" t="s">
        <v>34</v>
      </c>
      <c r="D675" s="4">
        <v>34.81</v>
      </c>
    </row>
    <row r="676" spans="1:4" outlineLevel="1" x14ac:dyDescent="0.2">
      <c r="A676" s="1">
        <v>9003000</v>
      </c>
      <c r="B676" s="2" t="s">
        <v>2592</v>
      </c>
      <c r="C676" s="3" t="s">
        <v>2550</v>
      </c>
      <c r="D676" s="4" t="s">
        <v>2550</v>
      </c>
    </row>
    <row r="677" spans="1:4" outlineLevel="1" x14ac:dyDescent="0.2">
      <c r="A677" s="1">
        <v>9003003</v>
      </c>
      <c r="B677" s="2" t="s">
        <v>609</v>
      </c>
      <c r="C677" s="3" t="s">
        <v>34</v>
      </c>
      <c r="D677" s="4">
        <v>2.91</v>
      </c>
    </row>
    <row r="678" spans="1:4" x14ac:dyDescent="0.2">
      <c r="A678" s="1">
        <v>9003004</v>
      </c>
      <c r="B678" s="2" t="s">
        <v>610</v>
      </c>
      <c r="C678" s="3" t="s">
        <v>34</v>
      </c>
      <c r="D678" s="4">
        <v>3.26</v>
      </c>
    </row>
    <row r="679" spans="1:4" outlineLevel="1" x14ac:dyDescent="0.2">
      <c r="A679" s="1">
        <v>9003005</v>
      </c>
      <c r="B679" s="2" t="s">
        <v>611</v>
      </c>
      <c r="C679" s="3" t="s">
        <v>34</v>
      </c>
      <c r="D679" s="4">
        <v>4.13</v>
      </c>
    </row>
    <row r="680" spans="1:4" outlineLevel="1" x14ac:dyDescent="0.2">
      <c r="A680" s="1">
        <v>9003006</v>
      </c>
      <c r="B680" s="2" t="s">
        <v>612</v>
      </c>
      <c r="C680" s="3" t="s">
        <v>34</v>
      </c>
      <c r="D680" s="4">
        <v>7.41</v>
      </c>
    </row>
    <row r="681" spans="1:4" outlineLevel="1" x14ac:dyDescent="0.2">
      <c r="A681" s="1">
        <v>9003007</v>
      </c>
      <c r="B681" s="2" t="s">
        <v>613</v>
      </c>
      <c r="C681" s="3" t="s">
        <v>34</v>
      </c>
      <c r="D681" s="4">
        <v>9.91</v>
      </c>
    </row>
    <row r="682" spans="1:4" outlineLevel="1" x14ac:dyDescent="0.2">
      <c r="A682" s="1">
        <v>9003008</v>
      </c>
      <c r="B682" s="2" t="s">
        <v>614</v>
      </c>
      <c r="C682" s="3" t="s">
        <v>34</v>
      </c>
      <c r="D682" s="4">
        <v>14.12</v>
      </c>
    </row>
    <row r="683" spans="1:4" x14ac:dyDescent="0.2">
      <c r="A683" s="1">
        <v>9003009</v>
      </c>
      <c r="B683" s="2" t="s">
        <v>615</v>
      </c>
      <c r="C683" s="3" t="s">
        <v>34</v>
      </c>
      <c r="D683" s="4">
        <v>20.86</v>
      </c>
    </row>
    <row r="684" spans="1:4" outlineLevel="1" x14ac:dyDescent="0.2">
      <c r="A684" s="1">
        <v>9003010</v>
      </c>
      <c r="B684" s="2" t="s">
        <v>616</v>
      </c>
      <c r="C684" s="3" t="s">
        <v>34</v>
      </c>
      <c r="D684" s="4">
        <v>29.29</v>
      </c>
    </row>
    <row r="685" spans="1:4" outlineLevel="1" x14ac:dyDescent="0.2">
      <c r="A685" s="1">
        <v>9003011</v>
      </c>
      <c r="B685" s="2" t="s">
        <v>617</v>
      </c>
      <c r="C685" s="3" t="s">
        <v>34</v>
      </c>
      <c r="D685" s="4">
        <v>42.56</v>
      </c>
    </row>
    <row r="686" spans="1:4" outlineLevel="1" x14ac:dyDescent="0.2">
      <c r="A686" s="1">
        <v>9003012</v>
      </c>
      <c r="B686" s="2" t="s">
        <v>618</v>
      </c>
      <c r="C686" s="3" t="s">
        <v>34</v>
      </c>
      <c r="D686" s="4">
        <v>62.37</v>
      </c>
    </row>
    <row r="687" spans="1:4" outlineLevel="1" x14ac:dyDescent="0.2">
      <c r="A687" s="1">
        <v>9003013</v>
      </c>
      <c r="B687" s="2" t="s">
        <v>619</v>
      </c>
      <c r="C687" s="3" t="s">
        <v>34</v>
      </c>
      <c r="D687" s="4">
        <v>81.58</v>
      </c>
    </row>
    <row r="688" spans="1:4" x14ac:dyDescent="0.2">
      <c r="A688" s="1">
        <v>9003014</v>
      </c>
      <c r="B688" s="2" t="s">
        <v>620</v>
      </c>
      <c r="C688" s="3" t="s">
        <v>34</v>
      </c>
      <c r="D688" s="4">
        <v>107.05</v>
      </c>
    </row>
    <row r="689" spans="1:4" outlineLevel="1" x14ac:dyDescent="0.2">
      <c r="A689" s="1">
        <v>9003015</v>
      </c>
      <c r="B689" s="2" t="s">
        <v>621</v>
      </c>
      <c r="C689" s="3" t="s">
        <v>34</v>
      </c>
      <c r="D689" s="4">
        <v>131.11000000000001</v>
      </c>
    </row>
    <row r="690" spans="1:4" outlineLevel="1" x14ac:dyDescent="0.2">
      <c r="A690" s="1">
        <v>9003016</v>
      </c>
      <c r="B690" s="2" t="s">
        <v>622</v>
      </c>
      <c r="C690" s="3" t="s">
        <v>34</v>
      </c>
      <c r="D690" s="4">
        <v>165.94</v>
      </c>
    </row>
    <row r="691" spans="1:4" outlineLevel="1" x14ac:dyDescent="0.2">
      <c r="A691" s="1">
        <v>9003017</v>
      </c>
      <c r="B691" s="2" t="s">
        <v>623</v>
      </c>
      <c r="C691" s="3" t="s">
        <v>34</v>
      </c>
      <c r="D691" s="4">
        <v>201.94</v>
      </c>
    </row>
    <row r="692" spans="1:4" outlineLevel="1" x14ac:dyDescent="0.2">
      <c r="A692" s="1">
        <v>9003018</v>
      </c>
      <c r="B692" s="2" t="s">
        <v>624</v>
      </c>
      <c r="C692" s="3" t="s">
        <v>34</v>
      </c>
      <c r="D692" s="4">
        <v>253.53</v>
      </c>
    </row>
    <row r="693" spans="1:4" x14ac:dyDescent="0.2">
      <c r="A693" s="1">
        <v>9003019</v>
      </c>
      <c r="B693" s="2" t="s">
        <v>625</v>
      </c>
      <c r="C693" s="3" t="s">
        <v>34</v>
      </c>
      <c r="D693" s="4">
        <v>350.79</v>
      </c>
    </row>
    <row r="694" spans="1:4" outlineLevel="1" x14ac:dyDescent="0.2">
      <c r="A694" s="1">
        <v>9003020</v>
      </c>
      <c r="B694" s="2" t="s">
        <v>626</v>
      </c>
      <c r="C694" s="3" t="s">
        <v>34</v>
      </c>
      <c r="D694" s="4">
        <v>3.13</v>
      </c>
    </row>
    <row r="695" spans="1:4" outlineLevel="1" x14ac:dyDescent="0.2">
      <c r="A695" s="1">
        <v>9003021</v>
      </c>
      <c r="B695" s="2" t="s">
        <v>627</v>
      </c>
      <c r="C695" s="3" t="s">
        <v>34</v>
      </c>
      <c r="D695" s="4">
        <v>3.98</v>
      </c>
    </row>
    <row r="696" spans="1:4" outlineLevel="1" x14ac:dyDescent="0.2">
      <c r="A696" s="1">
        <v>9003022</v>
      </c>
      <c r="B696" s="2" t="s">
        <v>628</v>
      </c>
      <c r="C696" s="3" t="s">
        <v>34</v>
      </c>
      <c r="D696" s="4">
        <v>5.35</v>
      </c>
    </row>
    <row r="697" spans="1:4" outlineLevel="1" x14ac:dyDescent="0.2">
      <c r="A697" s="1">
        <v>9003023</v>
      </c>
      <c r="B697" s="2" t="s">
        <v>629</v>
      </c>
      <c r="C697" s="3" t="s">
        <v>34</v>
      </c>
      <c r="D697" s="4">
        <v>9.26</v>
      </c>
    </row>
    <row r="698" spans="1:4" outlineLevel="1" x14ac:dyDescent="0.2">
      <c r="A698" s="1">
        <v>9003028</v>
      </c>
      <c r="B698" s="2" t="s">
        <v>630</v>
      </c>
      <c r="C698" s="3" t="s">
        <v>34</v>
      </c>
      <c r="D698" s="4">
        <v>2.76</v>
      </c>
    </row>
    <row r="699" spans="1:4" x14ac:dyDescent="0.2">
      <c r="A699" s="1">
        <v>9003029</v>
      </c>
      <c r="B699" s="2" t="s">
        <v>631</v>
      </c>
      <c r="C699" s="3" t="s">
        <v>34</v>
      </c>
      <c r="D699" s="4">
        <v>3.63</v>
      </c>
    </row>
    <row r="700" spans="1:4" outlineLevel="1" x14ac:dyDescent="0.2">
      <c r="A700" s="1">
        <v>9003030</v>
      </c>
      <c r="B700" s="2" t="s">
        <v>632</v>
      </c>
      <c r="C700" s="3" t="s">
        <v>34</v>
      </c>
      <c r="D700" s="4">
        <v>6.07</v>
      </c>
    </row>
    <row r="701" spans="1:4" outlineLevel="1" x14ac:dyDescent="0.2">
      <c r="A701" s="1">
        <v>9003031</v>
      </c>
      <c r="B701" s="2" t="s">
        <v>633</v>
      </c>
      <c r="C701" s="3" t="s">
        <v>34</v>
      </c>
      <c r="D701" s="4">
        <v>7.84</v>
      </c>
    </row>
    <row r="702" spans="1:4" outlineLevel="1" x14ac:dyDescent="0.2">
      <c r="A702" s="1">
        <v>9003032</v>
      </c>
      <c r="B702" s="2" t="s">
        <v>634</v>
      </c>
      <c r="C702" s="3" t="s">
        <v>34</v>
      </c>
      <c r="D702" s="4">
        <v>12.17</v>
      </c>
    </row>
    <row r="703" spans="1:4" outlineLevel="1" x14ac:dyDescent="0.2">
      <c r="A703" s="1">
        <v>9003033</v>
      </c>
      <c r="B703" s="2" t="s">
        <v>635</v>
      </c>
      <c r="C703" s="3" t="s">
        <v>34</v>
      </c>
      <c r="D703" s="4">
        <v>13.64</v>
      </c>
    </row>
    <row r="704" spans="1:4" outlineLevel="1" x14ac:dyDescent="0.2">
      <c r="A704" s="1">
        <v>9003034</v>
      </c>
      <c r="B704" s="2" t="s">
        <v>636</v>
      </c>
      <c r="C704" s="3" t="s">
        <v>34</v>
      </c>
      <c r="D704" s="4">
        <v>24.28</v>
      </c>
    </row>
    <row r="705" spans="1:4" x14ac:dyDescent="0.2">
      <c r="A705" s="1">
        <v>9003035</v>
      </c>
      <c r="B705" s="2" t="s">
        <v>637</v>
      </c>
      <c r="C705" s="3" t="s">
        <v>34</v>
      </c>
      <c r="D705" s="4">
        <v>34.08</v>
      </c>
    </row>
    <row r="706" spans="1:4" outlineLevel="1" x14ac:dyDescent="0.2">
      <c r="A706" s="1">
        <v>9003036</v>
      </c>
      <c r="B706" s="2" t="s">
        <v>638</v>
      </c>
      <c r="C706" s="3" t="s">
        <v>34</v>
      </c>
      <c r="D706" s="4">
        <v>48.47</v>
      </c>
    </row>
    <row r="707" spans="1:4" outlineLevel="1" x14ac:dyDescent="0.2">
      <c r="A707" s="1">
        <v>9003037</v>
      </c>
      <c r="B707" s="2" t="s">
        <v>639</v>
      </c>
      <c r="C707" s="3" t="s">
        <v>34</v>
      </c>
      <c r="D707" s="4">
        <v>66.98</v>
      </c>
    </row>
    <row r="708" spans="1:4" outlineLevel="1" x14ac:dyDescent="0.2">
      <c r="A708" s="1">
        <v>9003038</v>
      </c>
      <c r="B708" s="2" t="s">
        <v>640</v>
      </c>
      <c r="C708" s="3" t="s">
        <v>34</v>
      </c>
      <c r="D708" s="4">
        <v>86.46</v>
      </c>
    </row>
    <row r="709" spans="1:4" outlineLevel="1" x14ac:dyDescent="0.2">
      <c r="A709" s="1">
        <v>9003039</v>
      </c>
      <c r="B709" s="2" t="s">
        <v>641</v>
      </c>
      <c r="C709" s="3" t="s">
        <v>34</v>
      </c>
      <c r="D709" s="4">
        <v>113.13</v>
      </c>
    </row>
    <row r="710" spans="1:4" outlineLevel="1" x14ac:dyDescent="0.2">
      <c r="A710" s="1">
        <v>9003040</v>
      </c>
      <c r="B710" s="2" t="s">
        <v>642</v>
      </c>
      <c r="C710" s="3" t="s">
        <v>34</v>
      </c>
      <c r="D710" s="4">
        <v>132.83000000000001</v>
      </c>
    </row>
    <row r="711" spans="1:4" x14ac:dyDescent="0.2">
      <c r="A711" s="1">
        <v>9003041</v>
      </c>
      <c r="B711" s="2" t="s">
        <v>643</v>
      </c>
      <c r="C711" s="3" t="s">
        <v>34</v>
      </c>
      <c r="D711" s="4">
        <v>159.41999999999999</v>
      </c>
    </row>
    <row r="712" spans="1:4" outlineLevel="1" x14ac:dyDescent="0.2">
      <c r="A712" s="1">
        <v>9003042</v>
      </c>
      <c r="B712" s="2" t="s">
        <v>644</v>
      </c>
      <c r="C712" s="3" t="s">
        <v>34</v>
      </c>
      <c r="D712" s="4">
        <v>198.85</v>
      </c>
    </row>
    <row r="713" spans="1:4" outlineLevel="1" x14ac:dyDescent="0.2">
      <c r="A713" s="1">
        <v>9003043</v>
      </c>
      <c r="B713" s="2" t="s">
        <v>645</v>
      </c>
      <c r="C713" s="3" t="s">
        <v>34</v>
      </c>
      <c r="D713" s="4">
        <v>313.14</v>
      </c>
    </row>
    <row r="714" spans="1:4" outlineLevel="1" x14ac:dyDescent="0.2">
      <c r="A714" s="1">
        <v>9003061</v>
      </c>
      <c r="B714" s="2" t="s">
        <v>646</v>
      </c>
      <c r="C714" s="3" t="s">
        <v>34</v>
      </c>
      <c r="D714" s="4">
        <v>3.76</v>
      </c>
    </row>
    <row r="715" spans="1:4" outlineLevel="1" x14ac:dyDescent="0.2">
      <c r="A715" s="1">
        <v>9003062</v>
      </c>
      <c r="B715" s="2" t="s">
        <v>647</v>
      </c>
      <c r="C715" s="3" t="s">
        <v>34</v>
      </c>
      <c r="D715" s="4">
        <v>34.9</v>
      </c>
    </row>
    <row r="716" spans="1:4" x14ac:dyDescent="0.2">
      <c r="A716" s="1">
        <v>9003070</v>
      </c>
      <c r="B716" s="2" t="s">
        <v>648</v>
      </c>
      <c r="C716" s="3" t="s">
        <v>34</v>
      </c>
      <c r="D716" s="4">
        <v>5.58</v>
      </c>
    </row>
    <row r="717" spans="1:4" outlineLevel="1" x14ac:dyDescent="0.2">
      <c r="A717" s="1">
        <v>9003072</v>
      </c>
      <c r="B717" s="2" t="s">
        <v>649</v>
      </c>
      <c r="C717" s="3" t="s">
        <v>34</v>
      </c>
      <c r="D717" s="4">
        <v>12.49</v>
      </c>
    </row>
    <row r="718" spans="1:4" outlineLevel="1" x14ac:dyDescent="0.2">
      <c r="A718" s="1">
        <v>9003075</v>
      </c>
      <c r="B718" s="2" t="s">
        <v>650</v>
      </c>
      <c r="C718" s="3" t="s">
        <v>34</v>
      </c>
      <c r="D718" s="4">
        <v>6.98</v>
      </c>
    </row>
    <row r="719" spans="1:4" outlineLevel="1" x14ac:dyDescent="0.2">
      <c r="A719" s="1">
        <v>9003076</v>
      </c>
      <c r="B719" s="2" t="s">
        <v>651</v>
      </c>
      <c r="C719" s="3" t="s">
        <v>34</v>
      </c>
      <c r="D719" s="4">
        <v>10.23</v>
      </c>
    </row>
    <row r="720" spans="1:4" outlineLevel="1" x14ac:dyDescent="0.2">
      <c r="A720" s="1">
        <v>9003077</v>
      </c>
      <c r="B720" s="2" t="s">
        <v>652</v>
      </c>
      <c r="C720" s="3" t="s">
        <v>34</v>
      </c>
      <c r="D720" s="4">
        <v>23.08</v>
      </c>
    </row>
    <row r="721" spans="1:4" x14ac:dyDescent="0.2">
      <c r="A721" s="1">
        <v>9003078</v>
      </c>
      <c r="B721" s="2" t="s">
        <v>653</v>
      </c>
      <c r="C721" s="3" t="s">
        <v>34</v>
      </c>
      <c r="D721" s="4">
        <v>40.07</v>
      </c>
    </row>
    <row r="722" spans="1:4" outlineLevel="1" x14ac:dyDescent="0.2">
      <c r="A722" s="1">
        <v>9003080</v>
      </c>
      <c r="B722" s="2" t="s">
        <v>654</v>
      </c>
      <c r="C722" s="3" t="s">
        <v>34</v>
      </c>
      <c r="D722" s="4">
        <v>8.86</v>
      </c>
    </row>
    <row r="723" spans="1:4" outlineLevel="1" x14ac:dyDescent="0.2">
      <c r="A723" s="1">
        <v>9003101</v>
      </c>
      <c r="B723" s="2" t="s">
        <v>655</v>
      </c>
      <c r="C723" s="3" t="s">
        <v>34</v>
      </c>
      <c r="D723" s="4">
        <v>3.72</v>
      </c>
    </row>
    <row r="724" spans="1:4" outlineLevel="1" x14ac:dyDescent="0.2">
      <c r="A724" s="1">
        <v>9003103</v>
      </c>
      <c r="B724" s="2" t="s">
        <v>656</v>
      </c>
      <c r="C724" s="3" t="s">
        <v>34</v>
      </c>
      <c r="D724" s="4">
        <v>4.92</v>
      </c>
    </row>
    <row r="725" spans="1:4" outlineLevel="1" x14ac:dyDescent="0.2">
      <c r="A725" s="1">
        <v>9003105</v>
      </c>
      <c r="B725" s="2" t="s">
        <v>657</v>
      </c>
      <c r="C725" s="3" t="s">
        <v>34</v>
      </c>
      <c r="D725" s="4">
        <v>9.25</v>
      </c>
    </row>
    <row r="726" spans="1:4" x14ac:dyDescent="0.2">
      <c r="A726" s="1">
        <v>9003106</v>
      </c>
      <c r="B726" s="2" t="s">
        <v>658</v>
      </c>
      <c r="C726" s="3" t="s">
        <v>34</v>
      </c>
      <c r="D726" s="4">
        <v>13.06</v>
      </c>
    </row>
    <row r="727" spans="1:4" outlineLevel="1" x14ac:dyDescent="0.2">
      <c r="A727" s="1">
        <v>9003107</v>
      </c>
      <c r="B727" s="2" t="s">
        <v>659</v>
      </c>
      <c r="C727" s="3" t="s">
        <v>34</v>
      </c>
      <c r="D727" s="4">
        <v>18.829999999999998</v>
      </c>
    </row>
    <row r="728" spans="1:4" outlineLevel="1" x14ac:dyDescent="0.2">
      <c r="A728" s="1">
        <v>9003108</v>
      </c>
      <c r="B728" s="2" t="s">
        <v>660</v>
      </c>
      <c r="C728" s="3" t="s">
        <v>34</v>
      </c>
      <c r="D728" s="4">
        <v>28.6</v>
      </c>
    </row>
    <row r="729" spans="1:4" outlineLevel="1" x14ac:dyDescent="0.2">
      <c r="A729" s="1">
        <v>9003109</v>
      </c>
      <c r="B729" s="2" t="s">
        <v>661</v>
      </c>
      <c r="C729" s="3" t="s">
        <v>34</v>
      </c>
      <c r="D729" s="4">
        <v>38.19</v>
      </c>
    </row>
    <row r="730" spans="1:4" outlineLevel="1" x14ac:dyDescent="0.2">
      <c r="A730" s="1">
        <v>9003110</v>
      </c>
      <c r="B730" s="2" t="s">
        <v>662</v>
      </c>
      <c r="C730" s="3" t="s">
        <v>34</v>
      </c>
      <c r="D730" s="4">
        <v>52.57</v>
      </c>
    </row>
    <row r="731" spans="1:4" x14ac:dyDescent="0.2">
      <c r="A731" s="1">
        <v>9003111</v>
      </c>
      <c r="B731" s="2" t="s">
        <v>663</v>
      </c>
      <c r="C731" s="3" t="s">
        <v>34</v>
      </c>
      <c r="D731" s="4">
        <v>71.42</v>
      </c>
    </row>
    <row r="732" spans="1:4" outlineLevel="1" x14ac:dyDescent="0.2">
      <c r="A732" s="1">
        <v>9003112</v>
      </c>
      <c r="B732" s="2" t="s">
        <v>664</v>
      </c>
      <c r="C732" s="3" t="s">
        <v>34</v>
      </c>
      <c r="D732" s="4">
        <v>97.88</v>
      </c>
    </row>
    <row r="733" spans="1:4" outlineLevel="1" x14ac:dyDescent="0.2">
      <c r="A733" s="1">
        <v>9003113</v>
      </c>
      <c r="B733" s="2" t="s">
        <v>665</v>
      </c>
      <c r="C733" s="3" t="s">
        <v>34</v>
      </c>
      <c r="D733" s="4">
        <v>122.23</v>
      </c>
    </row>
    <row r="734" spans="1:4" outlineLevel="1" x14ac:dyDescent="0.2">
      <c r="A734" s="1">
        <v>9003114</v>
      </c>
      <c r="B734" s="2" t="s">
        <v>666</v>
      </c>
      <c r="C734" s="3" t="s">
        <v>34</v>
      </c>
      <c r="D734" s="4">
        <v>150.01</v>
      </c>
    </row>
    <row r="735" spans="1:4" outlineLevel="1" x14ac:dyDescent="0.2">
      <c r="A735" s="1">
        <v>9003115</v>
      </c>
      <c r="B735" s="2" t="s">
        <v>667</v>
      </c>
      <c r="C735" s="3" t="s">
        <v>34</v>
      </c>
      <c r="D735" s="4">
        <v>180.89</v>
      </c>
    </row>
    <row r="736" spans="1:4" x14ac:dyDescent="0.2">
      <c r="A736" s="1">
        <v>9003116</v>
      </c>
      <c r="B736" s="2" t="s">
        <v>668</v>
      </c>
      <c r="C736" s="3" t="s">
        <v>34</v>
      </c>
      <c r="D736" s="4">
        <v>228.07</v>
      </c>
    </row>
    <row r="737" spans="1:4" ht="22.5" outlineLevel="1" x14ac:dyDescent="0.2">
      <c r="A737" s="1">
        <v>9003118</v>
      </c>
      <c r="B737" s="2" t="s">
        <v>669</v>
      </c>
      <c r="C737" s="3" t="s">
        <v>34</v>
      </c>
      <c r="D737" s="4">
        <v>6.51</v>
      </c>
    </row>
    <row r="738" spans="1:4" ht="22.5" outlineLevel="1" x14ac:dyDescent="0.2">
      <c r="A738" s="1">
        <v>9003119</v>
      </c>
      <c r="B738" s="2" t="s">
        <v>670</v>
      </c>
      <c r="C738" s="3" t="s">
        <v>34</v>
      </c>
      <c r="D738" s="4">
        <v>8.56</v>
      </c>
    </row>
    <row r="739" spans="1:4" ht="22.5" outlineLevel="1" x14ac:dyDescent="0.2">
      <c r="A739" s="1">
        <v>9003120</v>
      </c>
      <c r="B739" s="2" t="s">
        <v>671</v>
      </c>
      <c r="C739" s="3" t="s">
        <v>34</v>
      </c>
      <c r="D739" s="4">
        <v>9.34</v>
      </c>
    </row>
    <row r="740" spans="1:4" ht="22.5" x14ac:dyDescent="0.2">
      <c r="A740" s="1">
        <v>9003121</v>
      </c>
      <c r="B740" s="2" t="s">
        <v>672</v>
      </c>
      <c r="C740" s="3" t="s">
        <v>34</v>
      </c>
      <c r="D740" s="4">
        <v>3.75</v>
      </c>
    </row>
    <row r="741" spans="1:4" ht="22.5" outlineLevel="1" x14ac:dyDescent="0.2">
      <c r="A741" s="1">
        <v>9003122</v>
      </c>
      <c r="B741" s="2" t="s">
        <v>673</v>
      </c>
      <c r="C741" s="3" t="s">
        <v>34</v>
      </c>
      <c r="D741" s="4">
        <v>4.97</v>
      </c>
    </row>
    <row r="742" spans="1:4" ht="22.5" outlineLevel="1" x14ac:dyDescent="0.2">
      <c r="A742" s="1">
        <v>9003123</v>
      </c>
      <c r="B742" s="2" t="s">
        <v>674</v>
      </c>
      <c r="C742" s="3" t="s">
        <v>34</v>
      </c>
      <c r="D742" s="4">
        <v>6.71</v>
      </c>
    </row>
    <row r="743" spans="1:4" ht="22.5" outlineLevel="1" x14ac:dyDescent="0.2">
      <c r="A743" s="1">
        <v>9003124</v>
      </c>
      <c r="B743" s="2" t="s">
        <v>675</v>
      </c>
      <c r="C743" s="3" t="s">
        <v>34</v>
      </c>
      <c r="D743" s="4">
        <v>8.44</v>
      </c>
    </row>
    <row r="744" spans="1:4" outlineLevel="1" x14ac:dyDescent="0.2">
      <c r="A744" s="1">
        <v>9003140</v>
      </c>
      <c r="B744" s="2" t="s">
        <v>676</v>
      </c>
      <c r="C744" s="3" t="s">
        <v>34</v>
      </c>
      <c r="D744" s="4">
        <v>33.770000000000003</v>
      </c>
    </row>
    <row r="745" spans="1:4" x14ac:dyDescent="0.2">
      <c r="A745" s="1">
        <v>9004000</v>
      </c>
      <c r="B745" s="2" t="s">
        <v>2593</v>
      </c>
      <c r="C745" s="3" t="s">
        <v>2550</v>
      </c>
      <c r="D745" s="4" t="s">
        <v>2550</v>
      </c>
    </row>
    <row r="746" spans="1:4" outlineLevel="1" x14ac:dyDescent="0.2">
      <c r="A746" s="1">
        <v>9004002</v>
      </c>
      <c r="B746" s="2" t="s">
        <v>677</v>
      </c>
      <c r="C746" s="3" t="s">
        <v>4</v>
      </c>
      <c r="D746" s="4">
        <v>160.52000000000001</v>
      </c>
    </row>
    <row r="747" spans="1:4" outlineLevel="1" x14ac:dyDescent="0.2">
      <c r="A747" s="1">
        <v>9004003</v>
      </c>
      <c r="B747" s="2" t="s">
        <v>678</v>
      </c>
      <c r="C747" s="3" t="s">
        <v>4</v>
      </c>
      <c r="D747" s="4">
        <v>177.74</v>
      </c>
    </row>
    <row r="748" spans="1:4" outlineLevel="1" x14ac:dyDescent="0.2">
      <c r="A748" s="1">
        <v>9004011</v>
      </c>
      <c r="B748" s="2" t="s">
        <v>679</v>
      </c>
      <c r="C748" s="3" t="s">
        <v>4</v>
      </c>
      <c r="D748" s="4">
        <v>275.89999999999998</v>
      </c>
    </row>
    <row r="749" spans="1:4" outlineLevel="1" x14ac:dyDescent="0.2">
      <c r="A749" s="1">
        <v>9004030</v>
      </c>
      <c r="B749" s="2" t="s">
        <v>680</v>
      </c>
      <c r="C749" s="3" t="s">
        <v>4</v>
      </c>
      <c r="D749" s="4">
        <v>356.28</v>
      </c>
    </row>
    <row r="750" spans="1:4" x14ac:dyDescent="0.2">
      <c r="A750" s="1">
        <v>9004031</v>
      </c>
      <c r="B750" s="2" t="s">
        <v>681</v>
      </c>
      <c r="C750" s="3" t="s">
        <v>4</v>
      </c>
      <c r="D750" s="4">
        <v>701.96</v>
      </c>
    </row>
    <row r="751" spans="1:4" outlineLevel="1" x14ac:dyDescent="0.2">
      <c r="A751" s="1">
        <v>9004032</v>
      </c>
      <c r="B751" s="2" t="s">
        <v>682</v>
      </c>
      <c r="C751" s="3" t="s">
        <v>4</v>
      </c>
      <c r="D751" s="4">
        <v>1085.44</v>
      </c>
    </row>
    <row r="752" spans="1:4" outlineLevel="1" x14ac:dyDescent="0.2">
      <c r="A752" s="1">
        <v>9004033</v>
      </c>
      <c r="B752" s="2" t="s">
        <v>683</v>
      </c>
      <c r="C752" s="3" t="s">
        <v>4</v>
      </c>
      <c r="D752" s="4">
        <v>1856.23</v>
      </c>
    </row>
    <row r="753" spans="1:4" outlineLevel="1" x14ac:dyDescent="0.2">
      <c r="A753" s="1">
        <v>9004040</v>
      </c>
      <c r="B753" s="2" t="s">
        <v>684</v>
      </c>
      <c r="C753" s="3" t="s">
        <v>4</v>
      </c>
      <c r="D753" s="4">
        <v>338.8</v>
      </c>
    </row>
    <row r="754" spans="1:4" outlineLevel="1" x14ac:dyDescent="0.2">
      <c r="A754" s="1">
        <v>9004041</v>
      </c>
      <c r="B754" s="2" t="s">
        <v>685</v>
      </c>
      <c r="C754" s="3" t="s">
        <v>4</v>
      </c>
      <c r="D754" s="4">
        <v>487.64</v>
      </c>
    </row>
    <row r="755" spans="1:4" x14ac:dyDescent="0.2">
      <c r="A755" s="1">
        <v>9004042</v>
      </c>
      <c r="B755" s="2" t="s">
        <v>686</v>
      </c>
      <c r="C755" s="3" t="s">
        <v>4</v>
      </c>
      <c r="D755" s="4">
        <v>424.17</v>
      </c>
    </row>
    <row r="756" spans="1:4" outlineLevel="1" x14ac:dyDescent="0.2">
      <c r="A756" s="1">
        <v>9004048</v>
      </c>
      <c r="B756" s="2" t="s">
        <v>687</v>
      </c>
      <c r="C756" s="3" t="s">
        <v>4</v>
      </c>
      <c r="D756" s="4">
        <v>186.44</v>
      </c>
    </row>
    <row r="757" spans="1:4" outlineLevel="1" x14ac:dyDescent="0.2">
      <c r="A757" s="1">
        <v>9004060</v>
      </c>
      <c r="B757" s="2" t="s">
        <v>688</v>
      </c>
      <c r="C757" s="3" t="s">
        <v>4</v>
      </c>
      <c r="D757" s="4">
        <v>64.069999999999993</v>
      </c>
    </row>
    <row r="758" spans="1:4" outlineLevel="1" x14ac:dyDescent="0.2">
      <c r="A758" s="1">
        <v>9004068</v>
      </c>
      <c r="B758" s="2" t="s">
        <v>689</v>
      </c>
      <c r="C758" s="3" t="s">
        <v>4</v>
      </c>
      <c r="D758" s="4">
        <v>292.32</v>
      </c>
    </row>
    <row r="759" spans="1:4" outlineLevel="1" x14ac:dyDescent="0.2">
      <c r="A759" s="1">
        <v>9004069</v>
      </c>
      <c r="B759" s="2" t="s">
        <v>690</v>
      </c>
      <c r="C759" s="3" t="s">
        <v>4</v>
      </c>
      <c r="D759" s="4">
        <v>362.76</v>
      </c>
    </row>
    <row r="760" spans="1:4" x14ac:dyDescent="0.2">
      <c r="A760" s="1">
        <v>9004070</v>
      </c>
      <c r="B760" s="2" t="s">
        <v>691</v>
      </c>
      <c r="C760" s="3" t="s">
        <v>4</v>
      </c>
      <c r="D760" s="4">
        <v>277.68</v>
      </c>
    </row>
    <row r="761" spans="1:4" outlineLevel="1" x14ac:dyDescent="0.2">
      <c r="A761" s="1">
        <v>9004072</v>
      </c>
      <c r="B761" s="2" t="s">
        <v>692</v>
      </c>
      <c r="C761" s="3" t="s">
        <v>4</v>
      </c>
      <c r="D761" s="4">
        <v>398.55</v>
      </c>
    </row>
    <row r="762" spans="1:4" outlineLevel="1" x14ac:dyDescent="0.2">
      <c r="A762" s="1">
        <v>9004075</v>
      </c>
      <c r="B762" s="2" t="s">
        <v>693</v>
      </c>
      <c r="C762" s="3" t="s">
        <v>4</v>
      </c>
      <c r="D762" s="4">
        <v>475.16</v>
      </c>
    </row>
    <row r="763" spans="1:4" outlineLevel="1" x14ac:dyDescent="0.2">
      <c r="A763" s="1">
        <v>9004076</v>
      </c>
      <c r="B763" s="2" t="s">
        <v>694</v>
      </c>
      <c r="C763" s="3" t="s">
        <v>4</v>
      </c>
      <c r="D763" s="4">
        <v>575.51</v>
      </c>
    </row>
    <row r="764" spans="1:4" outlineLevel="1" x14ac:dyDescent="0.2">
      <c r="A764" s="1">
        <v>9004077</v>
      </c>
      <c r="B764" s="2" t="s">
        <v>695</v>
      </c>
      <c r="C764" s="3" t="s">
        <v>4</v>
      </c>
      <c r="D764" s="4">
        <v>458.3</v>
      </c>
    </row>
    <row r="765" spans="1:4" x14ac:dyDescent="0.2">
      <c r="A765" s="1">
        <v>9004078</v>
      </c>
      <c r="B765" s="2" t="s">
        <v>696</v>
      </c>
      <c r="C765" s="3" t="s">
        <v>4</v>
      </c>
      <c r="D765" s="4">
        <v>2037.01</v>
      </c>
    </row>
    <row r="766" spans="1:4" outlineLevel="1" x14ac:dyDescent="0.2">
      <c r="A766" s="1">
        <v>9004087</v>
      </c>
      <c r="B766" s="2" t="s">
        <v>697</v>
      </c>
      <c r="C766" s="3" t="s">
        <v>4</v>
      </c>
      <c r="D766" s="4">
        <v>520.76</v>
      </c>
    </row>
    <row r="767" spans="1:4" outlineLevel="1" x14ac:dyDescent="0.2">
      <c r="A767" s="1">
        <v>9004088</v>
      </c>
      <c r="B767" s="2" t="s">
        <v>698</v>
      </c>
      <c r="C767" s="3" t="s">
        <v>4</v>
      </c>
      <c r="D767" s="4">
        <v>501.98</v>
      </c>
    </row>
    <row r="768" spans="1:4" outlineLevel="1" x14ac:dyDescent="0.2">
      <c r="A768" s="1">
        <v>9004089</v>
      </c>
      <c r="B768" s="2" t="s">
        <v>699</v>
      </c>
      <c r="C768" s="3" t="s">
        <v>4</v>
      </c>
      <c r="D768" s="4">
        <v>460.12</v>
      </c>
    </row>
    <row r="769" spans="1:4" outlineLevel="1" x14ac:dyDescent="0.2">
      <c r="A769" s="1">
        <v>9004090</v>
      </c>
      <c r="B769" s="2" t="s">
        <v>700</v>
      </c>
      <c r="C769" s="3" t="s">
        <v>4</v>
      </c>
      <c r="D769" s="4">
        <v>1043.54</v>
      </c>
    </row>
    <row r="770" spans="1:4" x14ac:dyDescent="0.2">
      <c r="A770" s="1">
        <v>9005000</v>
      </c>
      <c r="B770" s="2" t="s">
        <v>2594</v>
      </c>
      <c r="C770" s="3" t="s">
        <v>2550</v>
      </c>
      <c r="D770" s="4" t="s">
        <v>2550</v>
      </c>
    </row>
    <row r="771" spans="1:4" outlineLevel="1" x14ac:dyDescent="0.2">
      <c r="A771" s="1">
        <v>9005006</v>
      </c>
      <c r="B771" s="2" t="s">
        <v>701</v>
      </c>
      <c r="C771" s="3" t="s">
        <v>4</v>
      </c>
      <c r="D771" s="4">
        <v>634.87</v>
      </c>
    </row>
    <row r="772" spans="1:4" x14ac:dyDescent="0.2">
      <c r="A772" s="1">
        <v>9005010</v>
      </c>
      <c r="B772" s="2" t="s">
        <v>702</v>
      </c>
      <c r="C772" s="3" t="s">
        <v>703</v>
      </c>
      <c r="D772" s="4">
        <v>1332.93</v>
      </c>
    </row>
    <row r="773" spans="1:4" outlineLevel="1" x14ac:dyDescent="0.2">
      <c r="A773" s="1">
        <v>9005012</v>
      </c>
      <c r="B773" s="2" t="s">
        <v>704</v>
      </c>
      <c r="C773" s="3" t="s">
        <v>4</v>
      </c>
      <c r="D773" s="4">
        <v>893.49</v>
      </c>
    </row>
    <row r="774" spans="1:4" outlineLevel="1" x14ac:dyDescent="0.2">
      <c r="A774" s="1">
        <v>9005014</v>
      </c>
      <c r="B774" s="2" t="s">
        <v>705</v>
      </c>
      <c r="C774" s="3" t="s">
        <v>4</v>
      </c>
      <c r="D774" s="4">
        <v>1435.69</v>
      </c>
    </row>
    <row r="775" spans="1:4" outlineLevel="1" x14ac:dyDescent="0.2">
      <c r="A775" s="1">
        <v>9005017</v>
      </c>
      <c r="B775" s="2" t="s">
        <v>706</v>
      </c>
      <c r="C775" s="3" t="s">
        <v>4</v>
      </c>
      <c r="D775" s="4">
        <v>1773.13</v>
      </c>
    </row>
    <row r="776" spans="1:4" outlineLevel="1" x14ac:dyDescent="0.2">
      <c r="A776" s="1">
        <v>9005019</v>
      </c>
      <c r="B776" s="2" t="s">
        <v>707</v>
      </c>
      <c r="C776" s="3" t="s">
        <v>4</v>
      </c>
      <c r="D776" s="4">
        <v>3204.9</v>
      </c>
    </row>
    <row r="777" spans="1:4" outlineLevel="1" x14ac:dyDescent="0.2">
      <c r="A777" s="1">
        <v>9005020</v>
      </c>
      <c r="B777" s="2" t="s">
        <v>708</v>
      </c>
      <c r="C777" s="3" t="s">
        <v>4</v>
      </c>
      <c r="D777" s="4">
        <v>13.15</v>
      </c>
    </row>
    <row r="778" spans="1:4" outlineLevel="1" x14ac:dyDescent="0.2">
      <c r="A778" s="1">
        <v>9005021</v>
      </c>
      <c r="B778" s="2" t="s">
        <v>709</v>
      </c>
      <c r="C778" s="3" t="s">
        <v>4</v>
      </c>
      <c r="D778" s="4">
        <v>19.72</v>
      </c>
    </row>
    <row r="779" spans="1:4" outlineLevel="1" x14ac:dyDescent="0.2">
      <c r="A779" s="1">
        <v>9005022</v>
      </c>
      <c r="B779" s="2" t="s">
        <v>711</v>
      </c>
      <c r="C779" s="3" t="s">
        <v>4</v>
      </c>
      <c r="D779" s="4">
        <v>13.85</v>
      </c>
    </row>
    <row r="780" spans="1:4" outlineLevel="1" x14ac:dyDescent="0.2">
      <c r="A780" s="1">
        <v>9005023</v>
      </c>
      <c r="B780" s="2" t="s">
        <v>712</v>
      </c>
      <c r="C780" s="3" t="s">
        <v>4</v>
      </c>
      <c r="D780" s="4">
        <v>23.3</v>
      </c>
    </row>
    <row r="781" spans="1:4" outlineLevel="1" x14ac:dyDescent="0.2">
      <c r="A781" s="1">
        <v>9005024</v>
      </c>
      <c r="B781" s="2" t="s">
        <v>714</v>
      </c>
      <c r="C781" s="3" t="s">
        <v>4</v>
      </c>
      <c r="D781" s="4">
        <v>17.64</v>
      </c>
    </row>
    <row r="782" spans="1:4" outlineLevel="1" x14ac:dyDescent="0.2">
      <c r="A782" s="1">
        <v>9005025</v>
      </c>
      <c r="B782" s="2" t="s">
        <v>715</v>
      </c>
      <c r="C782" s="3" t="s">
        <v>4</v>
      </c>
      <c r="D782" s="4">
        <v>18.059999999999999</v>
      </c>
    </row>
    <row r="783" spans="1:4" outlineLevel="1" x14ac:dyDescent="0.2">
      <c r="A783" s="1">
        <v>9005026</v>
      </c>
      <c r="B783" s="2" t="s">
        <v>716</v>
      </c>
      <c r="C783" s="3" t="s">
        <v>4</v>
      </c>
      <c r="D783" s="4">
        <v>29.96</v>
      </c>
    </row>
    <row r="784" spans="1:4" outlineLevel="1" x14ac:dyDescent="0.2">
      <c r="A784" s="1">
        <v>9005027</v>
      </c>
      <c r="B784" s="2" t="s">
        <v>717</v>
      </c>
      <c r="C784" s="3" t="s">
        <v>4</v>
      </c>
      <c r="D784" s="4">
        <v>15.49</v>
      </c>
    </row>
    <row r="785" spans="1:4" x14ac:dyDescent="0.2">
      <c r="A785" s="1">
        <v>9005028</v>
      </c>
      <c r="B785" s="2" t="s">
        <v>718</v>
      </c>
      <c r="C785" s="3" t="s">
        <v>4</v>
      </c>
      <c r="D785" s="4">
        <v>28.12</v>
      </c>
    </row>
    <row r="786" spans="1:4" outlineLevel="1" x14ac:dyDescent="0.2">
      <c r="A786" s="1">
        <v>9005029</v>
      </c>
      <c r="B786" s="2" t="s">
        <v>719</v>
      </c>
      <c r="C786" s="3" t="s">
        <v>4</v>
      </c>
      <c r="D786" s="4">
        <v>23.57</v>
      </c>
    </row>
    <row r="787" spans="1:4" outlineLevel="1" x14ac:dyDescent="0.2">
      <c r="A787" s="1">
        <v>9005030</v>
      </c>
      <c r="B787" s="2" t="s">
        <v>720</v>
      </c>
      <c r="C787" s="3" t="s">
        <v>4</v>
      </c>
      <c r="D787" s="4">
        <v>29.13</v>
      </c>
    </row>
    <row r="788" spans="1:4" outlineLevel="1" x14ac:dyDescent="0.2">
      <c r="A788" s="1">
        <v>9005031</v>
      </c>
      <c r="B788" s="2" t="s">
        <v>721</v>
      </c>
      <c r="C788" s="3" t="s">
        <v>4</v>
      </c>
      <c r="D788" s="4">
        <v>52.42</v>
      </c>
    </row>
    <row r="789" spans="1:4" outlineLevel="1" x14ac:dyDescent="0.2">
      <c r="A789" s="1">
        <v>9005032</v>
      </c>
      <c r="B789" s="2" t="s">
        <v>722</v>
      </c>
      <c r="C789" s="3" t="s">
        <v>4</v>
      </c>
      <c r="D789" s="4">
        <v>60.41</v>
      </c>
    </row>
    <row r="790" spans="1:4" outlineLevel="1" x14ac:dyDescent="0.2">
      <c r="A790" s="1">
        <v>9005033</v>
      </c>
      <c r="B790" s="2" t="s">
        <v>723</v>
      </c>
      <c r="C790" s="3" t="s">
        <v>4</v>
      </c>
      <c r="D790" s="4">
        <v>86.66</v>
      </c>
    </row>
    <row r="791" spans="1:4" outlineLevel="1" x14ac:dyDescent="0.2">
      <c r="A791" s="1">
        <v>9005034</v>
      </c>
      <c r="B791" s="2" t="s">
        <v>724</v>
      </c>
      <c r="C791" s="3" t="s">
        <v>4</v>
      </c>
      <c r="D791" s="4">
        <v>222.43</v>
      </c>
    </row>
    <row r="792" spans="1:4" outlineLevel="1" x14ac:dyDescent="0.2">
      <c r="A792" s="1">
        <v>9005035</v>
      </c>
      <c r="B792" s="2" t="s">
        <v>725</v>
      </c>
      <c r="C792" s="3" t="s">
        <v>4</v>
      </c>
      <c r="D792" s="4">
        <v>282.77</v>
      </c>
    </row>
    <row r="793" spans="1:4" outlineLevel="1" x14ac:dyDescent="0.2">
      <c r="A793" s="1">
        <v>9005037</v>
      </c>
      <c r="B793" s="2" t="s">
        <v>726</v>
      </c>
      <c r="C793" s="3" t="s">
        <v>4</v>
      </c>
      <c r="D793" s="4">
        <v>512.57000000000005</v>
      </c>
    </row>
    <row r="794" spans="1:4" outlineLevel="1" x14ac:dyDescent="0.2">
      <c r="A794" s="1">
        <v>9005039</v>
      </c>
      <c r="B794" s="2" t="s">
        <v>727</v>
      </c>
      <c r="C794" s="3" t="s">
        <v>4</v>
      </c>
      <c r="D794" s="4">
        <v>40.9</v>
      </c>
    </row>
    <row r="795" spans="1:4" outlineLevel="1" x14ac:dyDescent="0.2">
      <c r="A795" s="1">
        <v>9005040</v>
      </c>
      <c r="B795" s="2" t="s">
        <v>728</v>
      </c>
      <c r="C795" s="3" t="s">
        <v>4</v>
      </c>
      <c r="D795" s="4">
        <v>81.290000000000006</v>
      </c>
    </row>
    <row r="796" spans="1:4" outlineLevel="1" x14ac:dyDescent="0.2">
      <c r="A796" s="1">
        <v>9005041</v>
      </c>
      <c r="B796" s="2" t="s">
        <v>729</v>
      </c>
      <c r="C796" s="3" t="s">
        <v>4</v>
      </c>
      <c r="D796" s="4">
        <v>113.2</v>
      </c>
    </row>
    <row r="797" spans="1:4" outlineLevel="1" x14ac:dyDescent="0.2">
      <c r="A797" s="1">
        <v>9005042</v>
      </c>
      <c r="B797" s="2" t="s">
        <v>730</v>
      </c>
      <c r="C797" s="3" t="s">
        <v>4</v>
      </c>
      <c r="D797" s="4">
        <v>192.47</v>
      </c>
    </row>
    <row r="798" spans="1:4" x14ac:dyDescent="0.2">
      <c r="A798" s="1">
        <v>9005043</v>
      </c>
      <c r="B798" s="2" t="s">
        <v>731</v>
      </c>
      <c r="C798" s="3" t="s">
        <v>4</v>
      </c>
      <c r="D798" s="4">
        <v>111.28</v>
      </c>
    </row>
    <row r="799" spans="1:4" outlineLevel="1" x14ac:dyDescent="0.2">
      <c r="A799" s="1">
        <v>9005044</v>
      </c>
      <c r="B799" s="2" t="s">
        <v>732</v>
      </c>
      <c r="C799" s="3" t="s">
        <v>4</v>
      </c>
      <c r="D799" s="4">
        <v>230.26</v>
      </c>
    </row>
    <row r="800" spans="1:4" outlineLevel="1" x14ac:dyDescent="0.2">
      <c r="A800" s="1">
        <v>9005045</v>
      </c>
      <c r="B800" s="2" t="s">
        <v>733</v>
      </c>
      <c r="C800" s="3" t="s">
        <v>4</v>
      </c>
      <c r="D800" s="4">
        <v>579.02</v>
      </c>
    </row>
    <row r="801" spans="1:4" ht="22.5" outlineLevel="1" x14ac:dyDescent="0.2">
      <c r="A801" s="1">
        <v>9005050</v>
      </c>
      <c r="B801" s="2" t="s">
        <v>734</v>
      </c>
      <c r="C801" s="3" t="s">
        <v>4</v>
      </c>
      <c r="D801" s="4">
        <v>375.36</v>
      </c>
    </row>
    <row r="802" spans="1:4" ht="22.5" outlineLevel="1" x14ac:dyDescent="0.2">
      <c r="A802" s="1">
        <v>9005051</v>
      </c>
      <c r="B802" s="2" t="s">
        <v>735</v>
      </c>
      <c r="C802" s="3" t="s">
        <v>4</v>
      </c>
      <c r="D802" s="4">
        <v>380.58</v>
      </c>
    </row>
    <row r="803" spans="1:4" outlineLevel="1" x14ac:dyDescent="0.2">
      <c r="A803" s="1">
        <v>9005055</v>
      </c>
      <c r="B803" s="2" t="s">
        <v>736</v>
      </c>
      <c r="C803" s="3" t="s">
        <v>8</v>
      </c>
      <c r="D803" s="4">
        <v>81.56</v>
      </c>
    </row>
    <row r="804" spans="1:4" outlineLevel="1" x14ac:dyDescent="0.2">
      <c r="A804" s="1">
        <v>9005056</v>
      </c>
      <c r="B804" s="2" t="s">
        <v>737</v>
      </c>
      <c r="C804" s="3" t="s">
        <v>8</v>
      </c>
      <c r="D804" s="4">
        <v>224.78</v>
      </c>
    </row>
    <row r="805" spans="1:4" outlineLevel="1" x14ac:dyDescent="0.2">
      <c r="A805" s="1">
        <v>9005057</v>
      </c>
      <c r="B805" s="2" t="s">
        <v>738</v>
      </c>
      <c r="C805" s="3" t="s">
        <v>8</v>
      </c>
      <c r="D805" s="4">
        <v>533.98</v>
      </c>
    </row>
    <row r="806" spans="1:4" outlineLevel="1" x14ac:dyDescent="0.2">
      <c r="A806" s="1">
        <v>9005058</v>
      </c>
      <c r="B806" s="2" t="s">
        <v>739</v>
      </c>
      <c r="C806" s="3" t="s">
        <v>1</v>
      </c>
      <c r="D806" s="4">
        <v>305.16000000000003</v>
      </c>
    </row>
    <row r="807" spans="1:4" outlineLevel="1" x14ac:dyDescent="0.2">
      <c r="A807" s="1">
        <v>9005059</v>
      </c>
      <c r="B807" s="2" t="s">
        <v>740</v>
      </c>
      <c r="C807" s="3" t="s">
        <v>1</v>
      </c>
      <c r="D807" s="4">
        <v>420.02</v>
      </c>
    </row>
    <row r="808" spans="1:4" outlineLevel="1" x14ac:dyDescent="0.2">
      <c r="A808" s="1">
        <v>9005060</v>
      </c>
      <c r="B808" s="2" t="s">
        <v>741</v>
      </c>
      <c r="C808" s="3" t="s">
        <v>1</v>
      </c>
      <c r="D808" s="4">
        <v>244.26</v>
      </c>
    </row>
    <row r="809" spans="1:4" outlineLevel="1" x14ac:dyDescent="0.2">
      <c r="A809" s="1">
        <v>9005061</v>
      </c>
      <c r="B809" s="2" t="s">
        <v>742</v>
      </c>
      <c r="C809" s="3" t="s">
        <v>4</v>
      </c>
      <c r="D809" s="4">
        <v>14.69</v>
      </c>
    </row>
    <row r="810" spans="1:4" outlineLevel="1" x14ac:dyDescent="0.2">
      <c r="A810" s="1">
        <v>9005062</v>
      </c>
      <c r="B810" s="2" t="s">
        <v>743</v>
      </c>
      <c r="C810" s="3" t="s">
        <v>4</v>
      </c>
      <c r="D810" s="4">
        <v>142.44999999999999</v>
      </c>
    </row>
    <row r="811" spans="1:4" x14ac:dyDescent="0.2">
      <c r="A811" s="1">
        <v>9005063</v>
      </c>
      <c r="B811" s="2" t="s">
        <v>744</v>
      </c>
      <c r="C811" s="3" t="s">
        <v>4</v>
      </c>
      <c r="D811" s="4">
        <v>276.88</v>
      </c>
    </row>
    <row r="812" spans="1:4" outlineLevel="1" x14ac:dyDescent="0.2">
      <c r="A812" s="1">
        <v>9005064</v>
      </c>
      <c r="B812" s="2" t="s">
        <v>745</v>
      </c>
      <c r="C812" s="3" t="s">
        <v>4</v>
      </c>
      <c r="D812" s="4">
        <v>475.97</v>
      </c>
    </row>
    <row r="813" spans="1:4" outlineLevel="1" x14ac:dyDescent="0.2">
      <c r="A813" s="1">
        <v>9005065</v>
      </c>
      <c r="B813" s="2" t="s">
        <v>746</v>
      </c>
      <c r="C813" s="3" t="s">
        <v>4</v>
      </c>
      <c r="D813" s="4">
        <v>795.45</v>
      </c>
    </row>
    <row r="814" spans="1:4" outlineLevel="1" x14ac:dyDescent="0.2">
      <c r="A814" s="1">
        <v>9005066</v>
      </c>
      <c r="B814" s="2" t="s">
        <v>747</v>
      </c>
      <c r="C814" s="3" t="s">
        <v>4</v>
      </c>
      <c r="D814" s="4">
        <v>1700.26</v>
      </c>
    </row>
    <row r="815" spans="1:4" outlineLevel="1" x14ac:dyDescent="0.2">
      <c r="A815" s="1">
        <v>9005067</v>
      </c>
      <c r="B815" s="2" t="s">
        <v>748</v>
      </c>
      <c r="C815" s="3" t="s">
        <v>4</v>
      </c>
      <c r="D815" s="4">
        <v>3748.52</v>
      </c>
    </row>
    <row r="816" spans="1:4" outlineLevel="1" x14ac:dyDescent="0.2">
      <c r="A816" s="1">
        <v>9005068</v>
      </c>
      <c r="B816" s="2" t="s">
        <v>749</v>
      </c>
      <c r="C816" s="3" t="s">
        <v>4</v>
      </c>
      <c r="D816" s="4">
        <v>168.35</v>
      </c>
    </row>
    <row r="817" spans="1:4" outlineLevel="1" x14ac:dyDescent="0.2">
      <c r="A817" s="1">
        <v>9005069</v>
      </c>
      <c r="B817" s="2" t="s">
        <v>750</v>
      </c>
      <c r="C817" s="3" t="s">
        <v>4</v>
      </c>
      <c r="D817" s="4">
        <v>175.18</v>
      </c>
    </row>
    <row r="818" spans="1:4" outlineLevel="1" x14ac:dyDescent="0.2">
      <c r="A818" s="1">
        <v>9005070</v>
      </c>
      <c r="B818" s="2" t="s">
        <v>751</v>
      </c>
      <c r="C818" s="3" t="s">
        <v>4</v>
      </c>
      <c r="D818" s="4">
        <v>208.69</v>
      </c>
    </row>
    <row r="819" spans="1:4" outlineLevel="1" x14ac:dyDescent="0.2">
      <c r="A819" s="1">
        <v>9005071</v>
      </c>
      <c r="B819" s="2" t="s">
        <v>752</v>
      </c>
      <c r="C819" s="3" t="s">
        <v>4</v>
      </c>
      <c r="D819" s="4">
        <v>282.48</v>
      </c>
    </row>
    <row r="820" spans="1:4" outlineLevel="1" x14ac:dyDescent="0.2">
      <c r="A820" s="1">
        <v>9005072</v>
      </c>
      <c r="B820" s="2" t="s">
        <v>753</v>
      </c>
      <c r="C820" s="3" t="s">
        <v>4</v>
      </c>
      <c r="D820" s="4">
        <v>365.93</v>
      </c>
    </row>
    <row r="821" spans="1:4" outlineLevel="1" x14ac:dyDescent="0.2">
      <c r="A821" s="1">
        <v>9005073</v>
      </c>
      <c r="B821" s="2" t="s">
        <v>754</v>
      </c>
      <c r="C821" s="3" t="s">
        <v>4</v>
      </c>
      <c r="D821" s="4">
        <v>952.1</v>
      </c>
    </row>
    <row r="822" spans="1:4" outlineLevel="1" x14ac:dyDescent="0.2">
      <c r="A822" s="1">
        <v>9005081</v>
      </c>
      <c r="B822" s="2" t="s">
        <v>755</v>
      </c>
      <c r="C822" s="3" t="s">
        <v>4</v>
      </c>
      <c r="D822" s="4">
        <v>65.64</v>
      </c>
    </row>
    <row r="823" spans="1:4" outlineLevel="1" x14ac:dyDescent="0.2">
      <c r="A823" s="1">
        <v>9005082</v>
      </c>
      <c r="B823" s="2" t="s">
        <v>756</v>
      </c>
      <c r="C823" s="3" t="s">
        <v>4</v>
      </c>
      <c r="D823" s="4">
        <v>119.17</v>
      </c>
    </row>
    <row r="824" spans="1:4" x14ac:dyDescent="0.2">
      <c r="A824" s="1">
        <v>9005083</v>
      </c>
      <c r="B824" s="2" t="s">
        <v>757</v>
      </c>
      <c r="C824" s="3" t="s">
        <v>4</v>
      </c>
      <c r="D824" s="4">
        <v>303.73</v>
      </c>
    </row>
    <row r="825" spans="1:4" outlineLevel="1" x14ac:dyDescent="0.2">
      <c r="A825" s="1">
        <v>9005084</v>
      </c>
      <c r="B825" s="2" t="s">
        <v>758</v>
      </c>
      <c r="C825" s="3" t="s">
        <v>4</v>
      </c>
      <c r="D825" s="4">
        <v>335.05</v>
      </c>
    </row>
    <row r="826" spans="1:4" outlineLevel="1" x14ac:dyDescent="0.2">
      <c r="A826" s="1">
        <v>9005085</v>
      </c>
      <c r="B826" s="2" t="s">
        <v>759</v>
      </c>
      <c r="C826" s="3" t="s">
        <v>4</v>
      </c>
      <c r="D826" s="4">
        <v>502.43</v>
      </c>
    </row>
    <row r="827" spans="1:4" outlineLevel="1" x14ac:dyDescent="0.2">
      <c r="A827" s="1">
        <v>9005087</v>
      </c>
      <c r="B827" s="2" t="s">
        <v>760</v>
      </c>
      <c r="C827" s="3" t="s">
        <v>4</v>
      </c>
      <c r="D827" s="4">
        <v>2402.33</v>
      </c>
    </row>
    <row r="828" spans="1:4" outlineLevel="1" x14ac:dyDescent="0.2">
      <c r="A828" s="1">
        <v>9005090</v>
      </c>
      <c r="B828" s="2" t="s">
        <v>761</v>
      </c>
      <c r="C828" s="3" t="s">
        <v>4</v>
      </c>
      <c r="D828" s="4">
        <v>113.82</v>
      </c>
    </row>
    <row r="829" spans="1:4" outlineLevel="1" x14ac:dyDescent="0.2">
      <c r="A829" s="1">
        <v>9005098</v>
      </c>
      <c r="B829" s="2" t="s">
        <v>762</v>
      </c>
      <c r="C829" s="3" t="s">
        <v>1</v>
      </c>
      <c r="D829" s="4">
        <v>1319.48</v>
      </c>
    </row>
    <row r="830" spans="1:4" outlineLevel="1" x14ac:dyDescent="0.2">
      <c r="A830" s="1">
        <v>9006000</v>
      </c>
      <c r="B830" s="2" t="s">
        <v>2595</v>
      </c>
      <c r="C830" s="3" t="s">
        <v>2550</v>
      </c>
      <c r="D830" s="4" t="s">
        <v>2550</v>
      </c>
    </row>
    <row r="831" spans="1:4" outlineLevel="1" x14ac:dyDescent="0.2">
      <c r="A831" s="1">
        <v>9006018</v>
      </c>
      <c r="B831" s="2" t="s">
        <v>763</v>
      </c>
      <c r="C831" s="3" t="s">
        <v>4</v>
      </c>
      <c r="D831" s="4">
        <v>2305.37</v>
      </c>
    </row>
    <row r="832" spans="1:4" outlineLevel="1" x14ac:dyDescent="0.2">
      <c r="A832" s="1">
        <v>9006019</v>
      </c>
      <c r="B832" s="2" t="s">
        <v>764</v>
      </c>
      <c r="C832" s="3" t="s">
        <v>4</v>
      </c>
      <c r="D832" s="4">
        <v>2684.61</v>
      </c>
    </row>
    <row r="833" spans="1:4" outlineLevel="1" x14ac:dyDescent="0.2">
      <c r="A833" s="1">
        <v>9006020</v>
      </c>
      <c r="B833" s="2" t="s">
        <v>765</v>
      </c>
      <c r="C833" s="3" t="s">
        <v>4</v>
      </c>
      <c r="D833" s="4">
        <v>4492.24</v>
      </c>
    </row>
    <row r="834" spans="1:4" outlineLevel="1" x14ac:dyDescent="0.2">
      <c r="A834" s="1">
        <v>9006023</v>
      </c>
      <c r="B834" s="2" t="s">
        <v>766</v>
      </c>
      <c r="C834" s="3" t="s">
        <v>4</v>
      </c>
      <c r="D834" s="4">
        <v>406.51</v>
      </c>
    </row>
    <row r="835" spans="1:4" outlineLevel="1" x14ac:dyDescent="0.2">
      <c r="A835" s="1">
        <v>9006024</v>
      </c>
      <c r="B835" s="2" t="s">
        <v>767</v>
      </c>
      <c r="C835" s="3" t="s">
        <v>4</v>
      </c>
      <c r="D835" s="4">
        <v>957.07</v>
      </c>
    </row>
    <row r="836" spans="1:4" outlineLevel="1" x14ac:dyDescent="0.2">
      <c r="A836" s="1">
        <v>9006025</v>
      </c>
      <c r="B836" s="2" t="s">
        <v>768</v>
      </c>
      <c r="C836" s="3" t="s">
        <v>4</v>
      </c>
      <c r="D836" s="4">
        <v>1302.5899999999999</v>
      </c>
    </row>
    <row r="837" spans="1:4" x14ac:dyDescent="0.2">
      <c r="A837" s="1">
        <v>9006026</v>
      </c>
      <c r="B837" s="2" t="s">
        <v>769</v>
      </c>
      <c r="C837" s="3" t="s">
        <v>4</v>
      </c>
      <c r="D837" s="4">
        <v>1737.9</v>
      </c>
    </row>
    <row r="838" spans="1:4" outlineLevel="1" x14ac:dyDescent="0.2">
      <c r="A838" s="1">
        <v>9006027</v>
      </c>
      <c r="B838" s="2" t="s">
        <v>770</v>
      </c>
      <c r="C838" s="3" t="s">
        <v>4</v>
      </c>
      <c r="D838" s="4">
        <v>500.92</v>
      </c>
    </row>
    <row r="839" spans="1:4" outlineLevel="1" x14ac:dyDescent="0.2">
      <c r="A839" s="1">
        <v>9006028</v>
      </c>
      <c r="B839" s="2" t="s">
        <v>771</v>
      </c>
      <c r="C839" s="3" t="s">
        <v>4</v>
      </c>
      <c r="D839" s="4">
        <v>1184.3499999999999</v>
      </c>
    </row>
    <row r="840" spans="1:4" outlineLevel="1" x14ac:dyDescent="0.2">
      <c r="A840" s="1">
        <v>9006029</v>
      </c>
      <c r="B840" s="2" t="s">
        <v>772</v>
      </c>
      <c r="C840" s="3" t="s">
        <v>4</v>
      </c>
      <c r="D840" s="4">
        <v>1528.17</v>
      </c>
    </row>
    <row r="841" spans="1:4" outlineLevel="1" x14ac:dyDescent="0.2">
      <c r="A841" s="1">
        <v>9006030</v>
      </c>
      <c r="B841" s="2" t="s">
        <v>773</v>
      </c>
      <c r="C841" s="3" t="s">
        <v>4</v>
      </c>
      <c r="D841" s="4">
        <v>2265.4299999999998</v>
      </c>
    </row>
    <row r="842" spans="1:4" outlineLevel="1" x14ac:dyDescent="0.2">
      <c r="A842" s="1">
        <v>9006033</v>
      </c>
      <c r="B842" s="2" t="s">
        <v>774</v>
      </c>
      <c r="C842" s="3" t="s">
        <v>4</v>
      </c>
      <c r="D842" s="4">
        <v>178.42</v>
      </c>
    </row>
    <row r="843" spans="1:4" outlineLevel="1" x14ac:dyDescent="0.2">
      <c r="A843" s="1">
        <v>9006036</v>
      </c>
      <c r="B843" s="2" t="s">
        <v>775</v>
      </c>
      <c r="C843" s="3" t="s">
        <v>4</v>
      </c>
      <c r="D843" s="4">
        <v>302.76</v>
      </c>
    </row>
    <row r="844" spans="1:4" outlineLevel="1" x14ac:dyDescent="0.2">
      <c r="A844" s="1">
        <v>9006049</v>
      </c>
      <c r="B844" s="2" t="s">
        <v>776</v>
      </c>
      <c r="C844" s="3" t="s">
        <v>4</v>
      </c>
      <c r="D844" s="4">
        <v>11.87</v>
      </c>
    </row>
    <row r="845" spans="1:4" outlineLevel="1" x14ac:dyDescent="0.2">
      <c r="A845" s="1">
        <v>9006058</v>
      </c>
      <c r="B845" s="2" t="s">
        <v>777</v>
      </c>
      <c r="C845" s="3" t="s">
        <v>4</v>
      </c>
      <c r="D845" s="4">
        <v>84.98</v>
      </c>
    </row>
    <row r="846" spans="1:4" outlineLevel="1" x14ac:dyDescent="0.2">
      <c r="A846" s="1">
        <v>9006059</v>
      </c>
      <c r="B846" s="2" t="s">
        <v>778</v>
      </c>
      <c r="C846" s="3" t="s">
        <v>4</v>
      </c>
      <c r="D846" s="4">
        <v>113.94</v>
      </c>
    </row>
    <row r="847" spans="1:4" outlineLevel="1" x14ac:dyDescent="0.2">
      <c r="A847" s="1">
        <v>9006060</v>
      </c>
      <c r="B847" s="2" t="s">
        <v>779</v>
      </c>
      <c r="C847" s="3" t="s">
        <v>4</v>
      </c>
      <c r="D847" s="4">
        <v>160.72999999999999</v>
      </c>
    </row>
    <row r="848" spans="1:4" outlineLevel="1" x14ac:dyDescent="0.2">
      <c r="A848" s="1">
        <v>9006061</v>
      </c>
      <c r="B848" s="2" t="s">
        <v>780</v>
      </c>
      <c r="C848" s="3" t="s">
        <v>4</v>
      </c>
      <c r="D848" s="4">
        <v>794.83</v>
      </c>
    </row>
    <row r="849" spans="1:4" outlineLevel="1" x14ac:dyDescent="0.2">
      <c r="A849" s="1">
        <v>9006062</v>
      </c>
      <c r="B849" s="2" t="s">
        <v>781</v>
      </c>
      <c r="C849" s="3" t="s">
        <v>4</v>
      </c>
      <c r="D849" s="4">
        <v>79.08</v>
      </c>
    </row>
    <row r="850" spans="1:4" x14ac:dyDescent="0.2">
      <c r="A850" s="1">
        <v>9006063</v>
      </c>
      <c r="B850" s="2" t="s">
        <v>782</v>
      </c>
      <c r="C850" s="3" t="s">
        <v>4</v>
      </c>
      <c r="D850" s="4">
        <v>99.86</v>
      </c>
    </row>
    <row r="851" spans="1:4" outlineLevel="1" x14ac:dyDescent="0.2">
      <c r="A851" s="1">
        <v>9006064</v>
      </c>
      <c r="B851" s="2" t="s">
        <v>783</v>
      </c>
      <c r="C851" s="3" t="s">
        <v>4</v>
      </c>
      <c r="D851" s="4">
        <v>120.27</v>
      </c>
    </row>
    <row r="852" spans="1:4" x14ac:dyDescent="0.2">
      <c r="A852" s="1">
        <v>9006065</v>
      </c>
      <c r="B852" s="2" t="s">
        <v>784</v>
      </c>
      <c r="C852" s="3" t="s">
        <v>4</v>
      </c>
      <c r="D852" s="4">
        <v>255.87</v>
      </c>
    </row>
    <row r="853" spans="1:4" outlineLevel="1" x14ac:dyDescent="0.2">
      <c r="A853" s="1">
        <v>9006066</v>
      </c>
      <c r="B853" s="2" t="s">
        <v>785</v>
      </c>
      <c r="C853" s="3" t="s">
        <v>4</v>
      </c>
      <c r="D853" s="4">
        <v>361.76</v>
      </c>
    </row>
    <row r="854" spans="1:4" outlineLevel="1" x14ac:dyDescent="0.2">
      <c r="A854" s="1">
        <v>9006067</v>
      </c>
      <c r="B854" s="2" t="s">
        <v>786</v>
      </c>
      <c r="C854" s="3" t="s">
        <v>4</v>
      </c>
      <c r="D854" s="4">
        <v>493.35</v>
      </c>
    </row>
    <row r="855" spans="1:4" outlineLevel="1" x14ac:dyDescent="0.2">
      <c r="A855" s="1">
        <v>9006068</v>
      </c>
      <c r="B855" s="2" t="s">
        <v>787</v>
      </c>
      <c r="C855" s="3" t="s">
        <v>4</v>
      </c>
      <c r="D855" s="4">
        <v>1802.53</v>
      </c>
    </row>
    <row r="856" spans="1:4" x14ac:dyDescent="0.2">
      <c r="A856" s="1">
        <v>9006069</v>
      </c>
      <c r="B856" s="2" t="s">
        <v>788</v>
      </c>
      <c r="C856" s="3" t="s">
        <v>4</v>
      </c>
      <c r="D856" s="4">
        <v>16.95</v>
      </c>
    </row>
    <row r="857" spans="1:4" outlineLevel="1" x14ac:dyDescent="0.2">
      <c r="A857" s="1">
        <v>9006070</v>
      </c>
      <c r="B857" s="2" t="s">
        <v>789</v>
      </c>
      <c r="C857" s="3" t="s">
        <v>4</v>
      </c>
      <c r="D857" s="4">
        <v>40.98</v>
      </c>
    </row>
    <row r="858" spans="1:4" x14ac:dyDescent="0.2">
      <c r="A858" s="1">
        <v>9006071</v>
      </c>
      <c r="B858" s="2" t="s">
        <v>790</v>
      </c>
      <c r="C858" s="3" t="s">
        <v>4</v>
      </c>
      <c r="D858" s="4">
        <v>47.11</v>
      </c>
    </row>
    <row r="859" spans="1:4" outlineLevel="1" x14ac:dyDescent="0.2">
      <c r="A859" s="1">
        <v>9006072</v>
      </c>
      <c r="B859" s="2" t="s">
        <v>791</v>
      </c>
      <c r="C859" s="3" t="s">
        <v>4</v>
      </c>
      <c r="D859" s="4">
        <v>53.47</v>
      </c>
    </row>
    <row r="860" spans="1:4" outlineLevel="1" x14ac:dyDescent="0.2">
      <c r="A860" s="1">
        <v>9006073</v>
      </c>
      <c r="B860" s="2" t="s">
        <v>792</v>
      </c>
      <c r="C860" s="3" t="s">
        <v>34</v>
      </c>
      <c r="D860" s="4">
        <v>17.079999999999998</v>
      </c>
    </row>
    <row r="861" spans="1:4" x14ac:dyDescent="0.2">
      <c r="A861" s="1">
        <v>9006074</v>
      </c>
      <c r="B861" s="2" t="s">
        <v>793</v>
      </c>
      <c r="C861" s="3" t="s">
        <v>34</v>
      </c>
      <c r="D861" s="4">
        <v>30.23</v>
      </c>
    </row>
    <row r="862" spans="1:4" outlineLevel="1" x14ac:dyDescent="0.2">
      <c r="A862" s="1">
        <v>9006075</v>
      </c>
      <c r="B862" s="2" t="s">
        <v>794</v>
      </c>
      <c r="C862" s="3" t="s">
        <v>34</v>
      </c>
      <c r="D862" s="4">
        <v>63.84</v>
      </c>
    </row>
    <row r="863" spans="1:4" outlineLevel="1" x14ac:dyDescent="0.2">
      <c r="A863" s="1">
        <v>9006076</v>
      </c>
      <c r="B863" s="2" t="s">
        <v>562</v>
      </c>
      <c r="C863" s="3" t="s">
        <v>34</v>
      </c>
      <c r="D863" s="4">
        <v>134.53</v>
      </c>
    </row>
    <row r="864" spans="1:4" outlineLevel="1" x14ac:dyDescent="0.2">
      <c r="A864" s="1">
        <v>9006077</v>
      </c>
      <c r="B864" s="2" t="s">
        <v>565</v>
      </c>
      <c r="C864" s="3" t="s">
        <v>34</v>
      </c>
      <c r="D864" s="4">
        <v>153.74</v>
      </c>
    </row>
    <row r="865" spans="1:4" x14ac:dyDescent="0.2">
      <c r="A865" s="1">
        <v>9006078</v>
      </c>
      <c r="B865" s="2" t="s">
        <v>795</v>
      </c>
      <c r="C865" s="3" t="s">
        <v>34</v>
      </c>
      <c r="D865" s="4">
        <v>376.03</v>
      </c>
    </row>
    <row r="866" spans="1:4" outlineLevel="1" x14ac:dyDescent="0.2">
      <c r="A866" s="1">
        <v>9006079</v>
      </c>
      <c r="B866" s="2" t="s">
        <v>796</v>
      </c>
      <c r="C866" s="3" t="s">
        <v>34</v>
      </c>
      <c r="D866" s="4">
        <v>764.53</v>
      </c>
    </row>
    <row r="867" spans="1:4" outlineLevel="1" x14ac:dyDescent="0.2">
      <c r="A867" s="1">
        <v>9006080</v>
      </c>
      <c r="B867" s="2" t="s">
        <v>797</v>
      </c>
      <c r="C867" s="3" t="s">
        <v>34</v>
      </c>
      <c r="D867" s="4">
        <v>1043.77</v>
      </c>
    </row>
    <row r="868" spans="1:4" x14ac:dyDescent="0.2">
      <c r="A868" s="1">
        <v>9006081</v>
      </c>
      <c r="B868" s="2" t="s">
        <v>798</v>
      </c>
      <c r="C868" s="3" t="s">
        <v>34</v>
      </c>
      <c r="D868" s="4">
        <v>1274.3</v>
      </c>
    </row>
    <row r="869" spans="1:4" outlineLevel="1" x14ac:dyDescent="0.2">
      <c r="A869" s="1">
        <v>9006082</v>
      </c>
      <c r="B869" s="2" t="s">
        <v>799</v>
      </c>
      <c r="C869" s="3" t="s">
        <v>34</v>
      </c>
      <c r="D869" s="4">
        <v>1445.78</v>
      </c>
    </row>
    <row r="870" spans="1:4" x14ac:dyDescent="0.2">
      <c r="A870" s="1">
        <v>9006083</v>
      </c>
      <c r="B870" s="2" t="s">
        <v>800</v>
      </c>
      <c r="C870" s="3" t="s">
        <v>34</v>
      </c>
      <c r="D870" s="4">
        <v>1735.06</v>
      </c>
    </row>
    <row r="871" spans="1:4" outlineLevel="1" x14ac:dyDescent="0.2">
      <c r="A871" s="1">
        <v>9006088</v>
      </c>
      <c r="B871" s="2" t="s">
        <v>801</v>
      </c>
      <c r="C871" s="3" t="s">
        <v>1</v>
      </c>
      <c r="D871" s="4">
        <v>336.1</v>
      </c>
    </row>
    <row r="872" spans="1:4" outlineLevel="1" x14ac:dyDescent="0.2">
      <c r="A872" s="1">
        <v>9006090</v>
      </c>
      <c r="B872" s="2" t="s">
        <v>802</v>
      </c>
      <c r="C872" s="3" t="s">
        <v>34</v>
      </c>
      <c r="D872" s="4">
        <v>10.84</v>
      </c>
    </row>
    <row r="873" spans="1:4" outlineLevel="1" x14ac:dyDescent="0.2">
      <c r="A873" s="1">
        <v>9006091</v>
      </c>
      <c r="B873" s="2" t="s">
        <v>803</v>
      </c>
      <c r="C873" s="3" t="s">
        <v>34</v>
      </c>
      <c r="D873" s="4">
        <v>14.72</v>
      </c>
    </row>
    <row r="874" spans="1:4" outlineLevel="1" x14ac:dyDescent="0.2">
      <c r="A874" s="1">
        <v>9006092</v>
      </c>
      <c r="B874" s="2" t="s">
        <v>804</v>
      </c>
      <c r="C874" s="3" t="s">
        <v>34</v>
      </c>
      <c r="D874" s="4">
        <v>22.52</v>
      </c>
    </row>
    <row r="875" spans="1:4" outlineLevel="1" x14ac:dyDescent="0.2">
      <c r="A875" s="1">
        <v>9006093</v>
      </c>
      <c r="B875" s="2" t="s">
        <v>805</v>
      </c>
      <c r="C875" s="3" t="s">
        <v>34</v>
      </c>
      <c r="D875" s="4">
        <v>31.86</v>
      </c>
    </row>
    <row r="876" spans="1:4" x14ac:dyDescent="0.2">
      <c r="A876" s="1">
        <v>9006094</v>
      </c>
      <c r="B876" s="2" t="s">
        <v>806</v>
      </c>
      <c r="C876" s="3" t="s">
        <v>34</v>
      </c>
      <c r="D876" s="4">
        <v>49.17</v>
      </c>
    </row>
    <row r="877" spans="1:4" outlineLevel="1" x14ac:dyDescent="0.2">
      <c r="A877" s="1">
        <v>9006095</v>
      </c>
      <c r="B877" s="2" t="s">
        <v>807</v>
      </c>
      <c r="C877" s="3" t="s">
        <v>34</v>
      </c>
      <c r="D877" s="4">
        <v>66.66</v>
      </c>
    </row>
    <row r="878" spans="1:4" x14ac:dyDescent="0.2">
      <c r="A878" s="1">
        <v>9006096</v>
      </c>
      <c r="B878" s="2" t="s">
        <v>808</v>
      </c>
      <c r="C878" s="3" t="s">
        <v>34</v>
      </c>
      <c r="D878" s="4">
        <v>80.680000000000007</v>
      </c>
    </row>
    <row r="879" spans="1:4" outlineLevel="1" x14ac:dyDescent="0.2">
      <c r="A879" s="1">
        <v>9006097</v>
      </c>
      <c r="B879" s="2" t="s">
        <v>809</v>
      </c>
      <c r="C879" s="3" t="s">
        <v>34</v>
      </c>
      <c r="D879" s="4">
        <v>120.42</v>
      </c>
    </row>
    <row r="880" spans="1:4" x14ac:dyDescent="0.2">
      <c r="A880" s="1">
        <v>9006098</v>
      </c>
      <c r="B880" s="2" t="s">
        <v>810</v>
      </c>
      <c r="C880" s="3" t="s">
        <v>34</v>
      </c>
      <c r="D880" s="4">
        <v>147.91</v>
      </c>
    </row>
    <row r="881" spans="1:4" outlineLevel="1" x14ac:dyDescent="0.2">
      <c r="A881" s="1">
        <v>9006099</v>
      </c>
      <c r="B881" s="2" t="s">
        <v>811</v>
      </c>
      <c r="C881" s="3" t="s">
        <v>4</v>
      </c>
      <c r="D881" s="4">
        <v>424.59</v>
      </c>
    </row>
    <row r="882" spans="1:4" x14ac:dyDescent="0.2">
      <c r="A882" s="1">
        <v>9007000</v>
      </c>
      <c r="B882" s="2" t="s">
        <v>2596</v>
      </c>
      <c r="C882" s="3" t="s">
        <v>2550</v>
      </c>
      <c r="D882" s="4" t="s">
        <v>2550</v>
      </c>
    </row>
    <row r="883" spans="1:4" outlineLevel="1" x14ac:dyDescent="0.2">
      <c r="A883" s="1">
        <v>9007001</v>
      </c>
      <c r="B883" s="2" t="s">
        <v>812</v>
      </c>
      <c r="C883" s="3" t="s">
        <v>4</v>
      </c>
      <c r="D883" s="4">
        <v>154.56</v>
      </c>
    </row>
    <row r="884" spans="1:4" outlineLevel="1" x14ac:dyDescent="0.2">
      <c r="A884" s="1">
        <v>9007002</v>
      </c>
      <c r="B884" s="2" t="s">
        <v>813</v>
      </c>
      <c r="C884" s="3" t="s">
        <v>4</v>
      </c>
      <c r="D884" s="4">
        <v>241.38</v>
      </c>
    </row>
    <row r="885" spans="1:4" outlineLevel="1" x14ac:dyDescent="0.2">
      <c r="A885" s="1">
        <v>9007003</v>
      </c>
      <c r="B885" s="2" t="s">
        <v>814</v>
      </c>
      <c r="C885" s="3" t="s">
        <v>4</v>
      </c>
      <c r="D885" s="4">
        <v>307.05</v>
      </c>
    </row>
    <row r="886" spans="1:4" outlineLevel="1" x14ac:dyDescent="0.2">
      <c r="A886" s="1">
        <v>9007005</v>
      </c>
      <c r="B886" s="2" t="s">
        <v>815</v>
      </c>
      <c r="C886" s="3" t="s">
        <v>4</v>
      </c>
      <c r="D886" s="4">
        <v>243.26</v>
      </c>
    </row>
    <row r="887" spans="1:4" x14ac:dyDescent="0.2">
      <c r="A887" s="1">
        <v>9007006</v>
      </c>
      <c r="B887" s="2" t="s">
        <v>816</v>
      </c>
      <c r="C887" s="3" t="s">
        <v>4</v>
      </c>
      <c r="D887" s="4">
        <v>319.64999999999998</v>
      </c>
    </row>
    <row r="888" spans="1:4" outlineLevel="1" x14ac:dyDescent="0.2">
      <c r="A888" s="1">
        <v>9007007</v>
      </c>
      <c r="B888" s="2" t="s">
        <v>817</v>
      </c>
      <c r="C888" s="3" t="s">
        <v>4</v>
      </c>
      <c r="D888" s="4">
        <v>401.25</v>
      </c>
    </row>
    <row r="889" spans="1:4" outlineLevel="1" x14ac:dyDescent="0.2">
      <c r="A889" s="1">
        <v>9007008</v>
      </c>
      <c r="B889" s="2" t="s">
        <v>818</v>
      </c>
      <c r="C889" s="3" t="s">
        <v>4</v>
      </c>
      <c r="D889" s="4">
        <v>241.12</v>
      </c>
    </row>
    <row r="890" spans="1:4" outlineLevel="1" x14ac:dyDescent="0.2">
      <c r="A890" s="1">
        <v>9007010</v>
      </c>
      <c r="B890" s="2" t="s">
        <v>819</v>
      </c>
      <c r="C890" s="3" t="s">
        <v>4</v>
      </c>
      <c r="D890" s="4">
        <v>221.32</v>
      </c>
    </row>
    <row r="891" spans="1:4" outlineLevel="1" x14ac:dyDescent="0.2">
      <c r="A891" s="1">
        <v>9007015</v>
      </c>
      <c r="B891" s="2" t="s">
        <v>820</v>
      </c>
      <c r="C891" s="3" t="s">
        <v>4</v>
      </c>
      <c r="D891" s="4">
        <v>175.64</v>
      </c>
    </row>
    <row r="892" spans="1:4" outlineLevel="1" x14ac:dyDescent="0.2">
      <c r="A892" s="1">
        <v>9007018</v>
      </c>
      <c r="B892" s="2" t="s">
        <v>821</v>
      </c>
      <c r="C892" s="3" t="s">
        <v>4</v>
      </c>
      <c r="D892" s="4">
        <v>253.39</v>
      </c>
    </row>
    <row r="893" spans="1:4" outlineLevel="1" x14ac:dyDescent="0.2">
      <c r="A893" s="1">
        <v>9007030</v>
      </c>
      <c r="B893" s="2" t="s">
        <v>822</v>
      </c>
      <c r="C893" s="3" t="s">
        <v>4</v>
      </c>
      <c r="D893" s="4">
        <v>285.42</v>
      </c>
    </row>
    <row r="894" spans="1:4" x14ac:dyDescent="0.2">
      <c r="A894" s="1">
        <v>9007035</v>
      </c>
      <c r="B894" s="2" t="s">
        <v>823</v>
      </c>
      <c r="C894" s="3" t="s">
        <v>4</v>
      </c>
      <c r="D894" s="4">
        <v>172.49</v>
      </c>
    </row>
    <row r="895" spans="1:4" outlineLevel="1" x14ac:dyDescent="0.2">
      <c r="A895" s="1">
        <v>9007036</v>
      </c>
      <c r="B895" s="2" t="s">
        <v>824</v>
      </c>
      <c r="C895" s="3" t="s">
        <v>4</v>
      </c>
      <c r="D895" s="4">
        <v>259.31</v>
      </c>
    </row>
    <row r="896" spans="1:4" outlineLevel="1" x14ac:dyDescent="0.2">
      <c r="A896" s="1">
        <v>9007037</v>
      </c>
      <c r="B896" s="2" t="s">
        <v>825</v>
      </c>
      <c r="C896" s="3" t="s">
        <v>4</v>
      </c>
      <c r="D896" s="4">
        <v>324.98</v>
      </c>
    </row>
    <row r="897" spans="1:4" outlineLevel="1" x14ac:dyDescent="0.2">
      <c r="A897" s="1">
        <v>9007038</v>
      </c>
      <c r="B897" s="2" t="s">
        <v>826</v>
      </c>
      <c r="C897" s="3" t="s">
        <v>4</v>
      </c>
      <c r="D897" s="4">
        <v>420.93</v>
      </c>
    </row>
    <row r="898" spans="1:4" x14ac:dyDescent="0.2">
      <c r="A898" s="1">
        <v>9007040</v>
      </c>
      <c r="B898" s="2" t="s">
        <v>827</v>
      </c>
      <c r="C898" s="3" t="s">
        <v>4</v>
      </c>
      <c r="D898" s="4">
        <v>239.25</v>
      </c>
    </row>
    <row r="899" spans="1:4" outlineLevel="1" x14ac:dyDescent="0.2">
      <c r="A899" s="1">
        <v>9007041</v>
      </c>
      <c r="B899" s="2" t="s">
        <v>828</v>
      </c>
      <c r="C899" s="3" t="s">
        <v>4</v>
      </c>
      <c r="D899" s="4">
        <v>313.66000000000003</v>
      </c>
    </row>
    <row r="900" spans="1:4" outlineLevel="1" x14ac:dyDescent="0.2">
      <c r="A900" s="1">
        <v>9007045</v>
      </c>
      <c r="B900" s="2" t="s">
        <v>829</v>
      </c>
      <c r="C900" s="3" t="s">
        <v>4</v>
      </c>
      <c r="D900" s="4">
        <v>193.57</v>
      </c>
    </row>
    <row r="901" spans="1:4" outlineLevel="1" x14ac:dyDescent="0.2">
      <c r="A901" s="1">
        <v>9007050</v>
      </c>
      <c r="B901" s="2" t="s">
        <v>830</v>
      </c>
      <c r="C901" s="3" t="s">
        <v>4</v>
      </c>
      <c r="D901" s="4">
        <v>271.32</v>
      </c>
    </row>
    <row r="902" spans="1:4" x14ac:dyDescent="0.2">
      <c r="A902" s="1">
        <v>9007055</v>
      </c>
      <c r="B902" s="2" t="s">
        <v>831</v>
      </c>
      <c r="C902" s="3" t="s">
        <v>4</v>
      </c>
      <c r="D902" s="4">
        <v>294.95</v>
      </c>
    </row>
    <row r="903" spans="1:4" outlineLevel="1" x14ac:dyDescent="0.2">
      <c r="A903" s="1">
        <v>9007056</v>
      </c>
      <c r="B903" s="2" t="s">
        <v>832</v>
      </c>
      <c r="C903" s="3" t="s">
        <v>4</v>
      </c>
      <c r="D903" s="4">
        <v>396.05</v>
      </c>
    </row>
    <row r="904" spans="1:4" x14ac:dyDescent="0.2">
      <c r="A904" s="1">
        <v>9007060</v>
      </c>
      <c r="B904" s="2" t="s">
        <v>833</v>
      </c>
      <c r="C904" s="3" t="s">
        <v>4</v>
      </c>
      <c r="D904" s="4">
        <v>147.83000000000001</v>
      </c>
    </row>
    <row r="905" spans="1:4" outlineLevel="1" x14ac:dyDescent="0.2">
      <c r="A905" s="1">
        <v>9007061</v>
      </c>
      <c r="B905" s="2" t="s">
        <v>834</v>
      </c>
      <c r="C905" s="3" t="s">
        <v>4</v>
      </c>
      <c r="D905" s="4">
        <v>228.43</v>
      </c>
    </row>
    <row r="906" spans="1:4" x14ac:dyDescent="0.2">
      <c r="A906" s="1">
        <v>9007070</v>
      </c>
      <c r="B906" s="2" t="s">
        <v>835</v>
      </c>
      <c r="C906" s="3" t="s">
        <v>4</v>
      </c>
      <c r="D906" s="4">
        <v>234.14</v>
      </c>
    </row>
    <row r="907" spans="1:4" outlineLevel="1" x14ac:dyDescent="0.2">
      <c r="A907" s="1">
        <v>9007075</v>
      </c>
      <c r="B907" s="2" t="s">
        <v>836</v>
      </c>
      <c r="C907" s="3" t="s">
        <v>4</v>
      </c>
      <c r="D907" s="4">
        <v>264.33</v>
      </c>
    </row>
    <row r="908" spans="1:4" x14ac:dyDescent="0.2">
      <c r="A908" s="1">
        <v>9007076</v>
      </c>
      <c r="B908" s="2" t="s">
        <v>837</v>
      </c>
      <c r="C908" s="3" t="s">
        <v>4</v>
      </c>
      <c r="D908" s="4">
        <v>195.4</v>
      </c>
    </row>
    <row r="909" spans="1:4" outlineLevel="1" x14ac:dyDescent="0.2">
      <c r="A909" s="1">
        <v>9007080</v>
      </c>
      <c r="B909" s="2" t="s">
        <v>838</v>
      </c>
      <c r="C909" s="3" t="s">
        <v>4</v>
      </c>
      <c r="D909" s="4">
        <v>444.5</v>
      </c>
    </row>
    <row r="910" spans="1:4" x14ac:dyDescent="0.2">
      <c r="A910" s="1">
        <v>9007085</v>
      </c>
      <c r="B910" s="2" t="s">
        <v>839</v>
      </c>
      <c r="C910" s="3" t="s">
        <v>4</v>
      </c>
      <c r="D910" s="4">
        <v>267.86</v>
      </c>
    </row>
    <row r="911" spans="1:4" outlineLevel="1" x14ac:dyDescent="0.2">
      <c r="A911" s="1">
        <v>9007090</v>
      </c>
      <c r="B911" s="2" t="s">
        <v>840</v>
      </c>
      <c r="C911" s="3" t="s">
        <v>4</v>
      </c>
      <c r="D911" s="4">
        <v>258.86</v>
      </c>
    </row>
    <row r="912" spans="1:4" x14ac:dyDescent="0.2">
      <c r="A912" s="1">
        <v>9007095</v>
      </c>
      <c r="B912" s="2" t="s">
        <v>841</v>
      </c>
      <c r="C912" s="3" t="s">
        <v>4</v>
      </c>
      <c r="D912" s="4">
        <v>298.25</v>
      </c>
    </row>
    <row r="913" spans="1:4" outlineLevel="1" x14ac:dyDescent="0.2">
      <c r="A913" s="1">
        <v>9008000</v>
      </c>
      <c r="B913" s="2" t="s">
        <v>2597</v>
      </c>
      <c r="C913" s="3" t="s">
        <v>2550</v>
      </c>
      <c r="D913" s="4" t="s">
        <v>2550</v>
      </c>
    </row>
    <row r="914" spans="1:4" x14ac:dyDescent="0.2">
      <c r="A914" s="1">
        <v>9008010</v>
      </c>
      <c r="B914" s="2" t="s">
        <v>842</v>
      </c>
      <c r="C914" s="3" t="s">
        <v>4</v>
      </c>
      <c r="D914" s="4">
        <v>28.76</v>
      </c>
    </row>
    <row r="915" spans="1:4" outlineLevel="1" x14ac:dyDescent="0.2">
      <c r="A915" s="1">
        <v>9008011</v>
      </c>
      <c r="B915" s="2" t="s">
        <v>843</v>
      </c>
      <c r="C915" s="3" t="s">
        <v>4</v>
      </c>
      <c r="D915" s="4">
        <v>27.97</v>
      </c>
    </row>
    <row r="916" spans="1:4" outlineLevel="1" x14ac:dyDescent="0.2">
      <c r="A916" s="1">
        <v>9008012</v>
      </c>
      <c r="B916" s="2" t="s">
        <v>844</v>
      </c>
      <c r="C916" s="3" t="s">
        <v>4</v>
      </c>
      <c r="D916" s="4">
        <v>78.959999999999994</v>
      </c>
    </row>
    <row r="917" spans="1:4" outlineLevel="1" x14ac:dyDescent="0.2">
      <c r="A917" s="1">
        <v>9008013</v>
      </c>
      <c r="B917" s="2" t="s">
        <v>845</v>
      </c>
      <c r="C917" s="3" t="s">
        <v>4</v>
      </c>
      <c r="D917" s="4">
        <v>74.680000000000007</v>
      </c>
    </row>
    <row r="918" spans="1:4" outlineLevel="1" x14ac:dyDescent="0.2">
      <c r="A918" s="1">
        <v>9008014</v>
      </c>
      <c r="B918" s="2" t="s">
        <v>846</v>
      </c>
      <c r="C918" s="3" t="s">
        <v>4</v>
      </c>
      <c r="D918" s="4">
        <v>112.17</v>
      </c>
    </row>
    <row r="919" spans="1:4" x14ac:dyDescent="0.2">
      <c r="A919" s="1">
        <v>9008015</v>
      </c>
      <c r="B919" s="2" t="s">
        <v>847</v>
      </c>
      <c r="C919" s="3" t="s">
        <v>4</v>
      </c>
      <c r="D919" s="4">
        <v>102.53</v>
      </c>
    </row>
    <row r="920" spans="1:4" outlineLevel="1" x14ac:dyDescent="0.2">
      <c r="A920" s="1">
        <v>9008016</v>
      </c>
      <c r="B920" s="2" t="s">
        <v>848</v>
      </c>
      <c r="C920" s="3" t="s">
        <v>4</v>
      </c>
      <c r="D920" s="4">
        <v>122.52</v>
      </c>
    </row>
    <row r="921" spans="1:4" outlineLevel="1" x14ac:dyDescent="0.2">
      <c r="A921" s="1">
        <v>9008017</v>
      </c>
      <c r="B921" s="2" t="s">
        <v>849</v>
      </c>
      <c r="C921" s="3" t="s">
        <v>4</v>
      </c>
      <c r="D921" s="4">
        <v>225.85</v>
      </c>
    </row>
    <row r="922" spans="1:4" outlineLevel="1" x14ac:dyDescent="0.2">
      <c r="A922" s="1">
        <v>9008018</v>
      </c>
      <c r="B922" s="2" t="s">
        <v>850</v>
      </c>
      <c r="C922" s="3" t="s">
        <v>4</v>
      </c>
      <c r="D922" s="4">
        <v>231.46</v>
      </c>
    </row>
    <row r="923" spans="1:4" outlineLevel="1" x14ac:dyDescent="0.2">
      <c r="A923" s="1">
        <v>9008019</v>
      </c>
      <c r="B923" s="2" t="s">
        <v>851</v>
      </c>
      <c r="C923" s="3" t="s">
        <v>4</v>
      </c>
      <c r="D923" s="4">
        <v>81.099999999999994</v>
      </c>
    </row>
    <row r="924" spans="1:4" x14ac:dyDescent="0.2">
      <c r="A924" s="1">
        <v>9008020</v>
      </c>
      <c r="B924" s="2" t="s">
        <v>852</v>
      </c>
      <c r="C924" s="3" t="s">
        <v>4</v>
      </c>
      <c r="D924" s="4">
        <v>157.44</v>
      </c>
    </row>
    <row r="925" spans="1:4" outlineLevel="1" x14ac:dyDescent="0.2">
      <c r="A925" s="1">
        <v>9008021</v>
      </c>
      <c r="B925" s="2" t="s">
        <v>853</v>
      </c>
      <c r="C925" s="3" t="s">
        <v>4</v>
      </c>
      <c r="D925" s="4">
        <v>43871.47</v>
      </c>
    </row>
    <row r="926" spans="1:4" outlineLevel="1" x14ac:dyDescent="0.2">
      <c r="A926" s="1">
        <v>9008022</v>
      </c>
      <c r="B926" s="2" t="s">
        <v>854</v>
      </c>
      <c r="C926" s="3" t="s">
        <v>4</v>
      </c>
      <c r="D926" s="4">
        <v>25113.66</v>
      </c>
    </row>
    <row r="927" spans="1:4" outlineLevel="1" x14ac:dyDescent="0.2">
      <c r="A927" s="1">
        <v>9008023</v>
      </c>
      <c r="B927" s="2" t="s">
        <v>855</v>
      </c>
      <c r="C927" s="3" t="s">
        <v>4</v>
      </c>
      <c r="D927" s="4">
        <v>31537.919999999998</v>
      </c>
    </row>
    <row r="928" spans="1:4" outlineLevel="1" x14ac:dyDescent="0.2">
      <c r="A928" s="1">
        <v>9008024</v>
      </c>
      <c r="B928" s="2" t="s">
        <v>856</v>
      </c>
      <c r="C928" s="3" t="s">
        <v>4</v>
      </c>
      <c r="D928" s="4">
        <v>34102.44</v>
      </c>
    </row>
    <row r="929" spans="1:4" x14ac:dyDescent="0.2">
      <c r="A929" s="1">
        <v>9008025</v>
      </c>
      <c r="B929" s="2" t="s">
        <v>857</v>
      </c>
      <c r="C929" s="3" t="s">
        <v>4</v>
      </c>
      <c r="D929" s="4">
        <v>53455.35</v>
      </c>
    </row>
    <row r="930" spans="1:4" outlineLevel="1" x14ac:dyDescent="0.2">
      <c r="A930" s="1">
        <v>9008026</v>
      </c>
      <c r="B930" s="2" t="s">
        <v>858</v>
      </c>
      <c r="C930" s="3" t="s">
        <v>4</v>
      </c>
      <c r="D930" s="4">
        <v>82616.2</v>
      </c>
    </row>
    <row r="931" spans="1:4" outlineLevel="1" x14ac:dyDescent="0.2">
      <c r="A931" s="1">
        <v>9008027</v>
      </c>
      <c r="B931" s="2" t="s">
        <v>859</v>
      </c>
      <c r="C931" s="3" t="s">
        <v>4</v>
      </c>
      <c r="D931" s="4">
        <v>63604.49</v>
      </c>
    </row>
    <row r="932" spans="1:4" outlineLevel="1" x14ac:dyDescent="0.2">
      <c r="A932" s="1">
        <v>9008028</v>
      </c>
      <c r="B932" s="2" t="s">
        <v>860</v>
      </c>
      <c r="C932" s="3" t="s">
        <v>4</v>
      </c>
      <c r="D932" s="4">
        <v>1102.1500000000001</v>
      </c>
    </row>
    <row r="933" spans="1:4" outlineLevel="1" x14ac:dyDescent="0.2">
      <c r="A933" s="1">
        <v>9008029</v>
      </c>
      <c r="B933" s="2" t="s">
        <v>861</v>
      </c>
      <c r="C933" s="3" t="s">
        <v>4</v>
      </c>
      <c r="D933" s="4">
        <v>1063.26</v>
      </c>
    </row>
    <row r="934" spans="1:4" x14ac:dyDescent="0.2">
      <c r="A934" s="1">
        <v>9008031</v>
      </c>
      <c r="B934" s="2" t="s">
        <v>862</v>
      </c>
      <c r="C934" s="3" t="s">
        <v>4</v>
      </c>
      <c r="D934" s="4">
        <v>510.72</v>
      </c>
    </row>
    <row r="935" spans="1:4" outlineLevel="1" x14ac:dyDescent="0.2">
      <c r="A935" s="1">
        <v>9008033</v>
      </c>
      <c r="B935" s="2" t="s">
        <v>863</v>
      </c>
      <c r="C935" s="3" t="s">
        <v>4</v>
      </c>
      <c r="D935" s="4">
        <v>2632.52</v>
      </c>
    </row>
    <row r="936" spans="1:4" outlineLevel="1" x14ac:dyDescent="0.2">
      <c r="A936" s="1">
        <v>9008035</v>
      </c>
      <c r="B936" s="2" t="s">
        <v>864</v>
      </c>
      <c r="C936" s="3" t="s">
        <v>4</v>
      </c>
      <c r="D936" s="4">
        <v>5647.7</v>
      </c>
    </row>
    <row r="937" spans="1:4" outlineLevel="1" x14ac:dyDescent="0.2">
      <c r="A937" s="1">
        <v>9008037</v>
      </c>
      <c r="B937" s="2" t="s">
        <v>865</v>
      </c>
      <c r="C937" s="3" t="s">
        <v>4</v>
      </c>
      <c r="D937" s="4">
        <v>5612.78</v>
      </c>
    </row>
    <row r="938" spans="1:4" outlineLevel="1" x14ac:dyDescent="0.2">
      <c r="A938" s="1">
        <v>9008046</v>
      </c>
      <c r="B938" s="2" t="s">
        <v>866</v>
      </c>
      <c r="C938" s="3" t="s">
        <v>4</v>
      </c>
      <c r="D938" s="4">
        <v>1372.93</v>
      </c>
    </row>
    <row r="939" spans="1:4" x14ac:dyDescent="0.2">
      <c r="A939" s="1">
        <v>9008047</v>
      </c>
      <c r="B939" s="2" t="s">
        <v>867</v>
      </c>
      <c r="C939" s="3" t="s">
        <v>4</v>
      </c>
      <c r="D939" s="4">
        <v>1372.93</v>
      </c>
    </row>
    <row r="940" spans="1:4" outlineLevel="1" x14ac:dyDescent="0.2">
      <c r="A940" s="1">
        <v>9008048</v>
      </c>
      <c r="B940" s="2" t="s">
        <v>868</v>
      </c>
      <c r="C940" s="3" t="s">
        <v>4</v>
      </c>
      <c r="D940" s="4">
        <v>1379.54</v>
      </c>
    </row>
    <row r="941" spans="1:4" outlineLevel="1" x14ac:dyDescent="0.2">
      <c r="A941" s="1">
        <v>9008050</v>
      </c>
      <c r="B941" s="2" t="s">
        <v>869</v>
      </c>
      <c r="C941" s="3" t="s">
        <v>4</v>
      </c>
      <c r="D941" s="4">
        <v>2542.39</v>
      </c>
    </row>
    <row r="942" spans="1:4" outlineLevel="1" x14ac:dyDescent="0.2">
      <c r="A942" s="1">
        <v>9008052</v>
      </c>
      <c r="B942" s="2" t="s">
        <v>870</v>
      </c>
      <c r="C942" s="3" t="s">
        <v>4</v>
      </c>
      <c r="D942" s="4">
        <v>2501.41</v>
      </c>
    </row>
    <row r="943" spans="1:4" outlineLevel="1" x14ac:dyDescent="0.2">
      <c r="A943" s="1">
        <v>9008053</v>
      </c>
      <c r="B943" s="2" t="s">
        <v>871</v>
      </c>
      <c r="C943" s="3" t="s">
        <v>4</v>
      </c>
      <c r="D943" s="4">
        <v>2498.4</v>
      </c>
    </row>
    <row r="944" spans="1:4" x14ac:dyDescent="0.2">
      <c r="A944" s="1">
        <v>9008055</v>
      </c>
      <c r="B944" s="2" t="s">
        <v>872</v>
      </c>
      <c r="C944" s="3" t="s">
        <v>4</v>
      </c>
      <c r="D944" s="4">
        <v>2489.6</v>
      </c>
    </row>
    <row r="945" spans="1:4" outlineLevel="1" x14ac:dyDescent="0.2">
      <c r="A945" s="1">
        <v>9008056</v>
      </c>
      <c r="B945" s="2" t="s">
        <v>873</v>
      </c>
      <c r="C945" s="3" t="s">
        <v>4</v>
      </c>
      <c r="D945" s="4">
        <v>4346.75</v>
      </c>
    </row>
    <row r="946" spans="1:4" outlineLevel="1" x14ac:dyDescent="0.2">
      <c r="A946" s="1">
        <v>9008058</v>
      </c>
      <c r="B946" s="2" t="s">
        <v>874</v>
      </c>
      <c r="C946" s="3" t="s">
        <v>4</v>
      </c>
      <c r="D946" s="4">
        <v>4334.04</v>
      </c>
    </row>
    <row r="947" spans="1:4" outlineLevel="1" x14ac:dyDescent="0.2">
      <c r="A947" s="1">
        <v>9008080</v>
      </c>
      <c r="B947" s="2" t="s">
        <v>875</v>
      </c>
      <c r="C947" s="3" t="s">
        <v>4</v>
      </c>
      <c r="D947" s="4">
        <v>824.52</v>
      </c>
    </row>
    <row r="948" spans="1:4" outlineLevel="1" x14ac:dyDescent="0.2">
      <c r="A948" s="1">
        <v>9008081</v>
      </c>
      <c r="B948" s="2" t="s">
        <v>876</v>
      </c>
      <c r="C948" s="3" t="s">
        <v>4</v>
      </c>
      <c r="D948" s="4">
        <v>698.68</v>
      </c>
    </row>
    <row r="949" spans="1:4" x14ac:dyDescent="0.2">
      <c r="A949" s="1">
        <v>9008082</v>
      </c>
      <c r="B949" s="2" t="s">
        <v>877</v>
      </c>
      <c r="C949" s="3" t="s">
        <v>4</v>
      </c>
      <c r="D949" s="4">
        <v>692.75</v>
      </c>
    </row>
    <row r="950" spans="1:4" outlineLevel="1" x14ac:dyDescent="0.2">
      <c r="A950" s="1">
        <v>9008083</v>
      </c>
      <c r="B950" s="2" t="s">
        <v>878</v>
      </c>
      <c r="C950" s="3" t="s">
        <v>4</v>
      </c>
      <c r="D950" s="4">
        <v>580.86</v>
      </c>
    </row>
    <row r="951" spans="1:4" outlineLevel="1" x14ac:dyDescent="0.2">
      <c r="A951" s="1">
        <v>9008085</v>
      </c>
      <c r="B951" s="2" t="s">
        <v>879</v>
      </c>
      <c r="C951" s="3" t="s">
        <v>4</v>
      </c>
      <c r="D951" s="4">
        <v>937.33</v>
      </c>
    </row>
    <row r="952" spans="1:4" outlineLevel="1" x14ac:dyDescent="0.2">
      <c r="A952" s="1">
        <v>9008086</v>
      </c>
      <c r="B952" s="2" t="s">
        <v>880</v>
      </c>
      <c r="C952" s="3" t="s">
        <v>4</v>
      </c>
      <c r="D952" s="4">
        <v>1034.8800000000001</v>
      </c>
    </row>
    <row r="953" spans="1:4" outlineLevel="1" x14ac:dyDescent="0.2">
      <c r="A953" s="1">
        <v>9008090</v>
      </c>
      <c r="B953" s="2" t="s">
        <v>881</v>
      </c>
      <c r="C953" s="3" t="s">
        <v>4</v>
      </c>
      <c r="D953" s="4">
        <v>1440.35</v>
      </c>
    </row>
    <row r="954" spans="1:4" x14ac:dyDescent="0.2">
      <c r="A954" s="1">
        <v>9009000</v>
      </c>
      <c r="B954" s="2" t="s">
        <v>2598</v>
      </c>
      <c r="C954" s="3" t="s">
        <v>2550</v>
      </c>
      <c r="D954" s="4" t="s">
        <v>2550</v>
      </c>
    </row>
    <row r="955" spans="1:4" outlineLevel="1" x14ac:dyDescent="0.2">
      <c r="A955" s="1">
        <v>9009035</v>
      </c>
      <c r="B955" s="2" t="s">
        <v>882</v>
      </c>
      <c r="C955" s="3" t="s">
        <v>4</v>
      </c>
      <c r="D955" s="4">
        <v>1037.23</v>
      </c>
    </row>
    <row r="956" spans="1:4" outlineLevel="1" x14ac:dyDescent="0.2">
      <c r="A956" s="1">
        <v>9009036</v>
      </c>
      <c r="B956" s="2" t="s">
        <v>883</v>
      </c>
      <c r="C956" s="3" t="s">
        <v>4</v>
      </c>
      <c r="D956" s="4">
        <v>1201.3599999999999</v>
      </c>
    </row>
    <row r="957" spans="1:4" outlineLevel="1" x14ac:dyDescent="0.2">
      <c r="A957" s="1">
        <v>9009037</v>
      </c>
      <c r="B957" s="2" t="s">
        <v>884</v>
      </c>
      <c r="C957" s="3" t="s">
        <v>4</v>
      </c>
      <c r="D957" s="4">
        <v>719</v>
      </c>
    </row>
    <row r="958" spans="1:4" outlineLevel="1" x14ac:dyDescent="0.2">
      <c r="A958" s="1">
        <v>9009038</v>
      </c>
      <c r="B958" s="2" t="s">
        <v>885</v>
      </c>
      <c r="C958" s="3" t="s">
        <v>4</v>
      </c>
      <c r="D958" s="4">
        <v>194.42</v>
      </c>
    </row>
    <row r="959" spans="1:4" x14ac:dyDescent="0.2">
      <c r="A959" s="1">
        <v>9009039</v>
      </c>
      <c r="B959" s="2" t="s">
        <v>886</v>
      </c>
      <c r="C959" s="3" t="s">
        <v>4</v>
      </c>
      <c r="D959" s="4">
        <v>271.12</v>
      </c>
    </row>
    <row r="960" spans="1:4" outlineLevel="1" x14ac:dyDescent="0.2">
      <c r="A960" s="1">
        <v>9009040</v>
      </c>
      <c r="B960" s="2" t="s">
        <v>887</v>
      </c>
      <c r="C960" s="3" t="s">
        <v>4</v>
      </c>
      <c r="D960" s="4">
        <v>191.04</v>
      </c>
    </row>
    <row r="961" spans="1:4" outlineLevel="1" x14ac:dyDescent="0.2">
      <c r="A961" s="1">
        <v>9009043</v>
      </c>
      <c r="B961" s="2" t="s">
        <v>888</v>
      </c>
      <c r="C961" s="3" t="s">
        <v>4</v>
      </c>
      <c r="D961" s="4">
        <v>257.52</v>
      </c>
    </row>
    <row r="962" spans="1:4" ht="22.5" outlineLevel="1" x14ac:dyDescent="0.2">
      <c r="A962" s="1">
        <v>9009044</v>
      </c>
      <c r="B962" s="2" t="s">
        <v>889</v>
      </c>
      <c r="C962" s="3" t="s">
        <v>4</v>
      </c>
      <c r="D962" s="4">
        <v>401.58</v>
      </c>
    </row>
    <row r="963" spans="1:4" ht="22.5" outlineLevel="1" x14ac:dyDescent="0.2">
      <c r="A963" s="1">
        <v>9009050</v>
      </c>
      <c r="B963" s="2" t="s">
        <v>890</v>
      </c>
      <c r="C963" s="3" t="s">
        <v>4</v>
      </c>
      <c r="D963" s="4">
        <v>238.36</v>
      </c>
    </row>
    <row r="964" spans="1:4" ht="22.5" x14ac:dyDescent="0.2">
      <c r="A964" s="1">
        <v>9009051</v>
      </c>
      <c r="B964" s="2" t="s">
        <v>891</v>
      </c>
      <c r="C964" s="3" t="s">
        <v>4</v>
      </c>
      <c r="D964" s="4">
        <v>217.07</v>
      </c>
    </row>
    <row r="965" spans="1:4" ht="22.5" outlineLevel="1" x14ac:dyDescent="0.2">
      <c r="A965" s="1">
        <v>9009052</v>
      </c>
      <c r="B965" s="2" t="s">
        <v>892</v>
      </c>
      <c r="C965" s="3" t="s">
        <v>4</v>
      </c>
      <c r="D965" s="4">
        <v>248.8</v>
      </c>
    </row>
    <row r="966" spans="1:4" ht="22.5" outlineLevel="1" x14ac:dyDescent="0.2">
      <c r="A966" s="1">
        <v>9009053</v>
      </c>
      <c r="B966" s="2" t="s">
        <v>893</v>
      </c>
      <c r="C966" s="3" t="s">
        <v>4</v>
      </c>
      <c r="D966" s="4">
        <v>270.81</v>
      </c>
    </row>
    <row r="967" spans="1:4" ht="33.75" outlineLevel="1" x14ac:dyDescent="0.2">
      <c r="A967" s="1">
        <v>9009054</v>
      </c>
      <c r="B967" s="2" t="s">
        <v>894</v>
      </c>
      <c r="C967" s="3" t="s">
        <v>4</v>
      </c>
      <c r="D967" s="4">
        <v>309.26</v>
      </c>
    </row>
    <row r="968" spans="1:4" ht="22.5" outlineLevel="1" x14ac:dyDescent="0.2">
      <c r="A968" s="1">
        <v>9009057</v>
      </c>
      <c r="B968" s="2" t="s">
        <v>895</v>
      </c>
      <c r="C968" s="3" t="s">
        <v>4</v>
      </c>
      <c r="D968" s="4">
        <v>712.64</v>
      </c>
    </row>
    <row r="969" spans="1:4" outlineLevel="1" x14ac:dyDescent="0.2">
      <c r="A969" s="1">
        <v>9009072</v>
      </c>
      <c r="B969" s="2" t="s">
        <v>896</v>
      </c>
      <c r="C969" s="3" t="s">
        <v>4</v>
      </c>
      <c r="D969" s="4">
        <v>227.76</v>
      </c>
    </row>
    <row r="970" spans="1:4" outlineLevel="1" x14ac:dyDescent="0.2">
      <c r="A970" s="1">
        <v>9009075</v>
      </c>
      <c r="B970" s="2" t="s">
        <v>897</v>
      </c>
      <c r="C970" s="3" t="s">
        <v>4</v>
      </c>
      <c r="D970" s="4">
        <v>318.93</v>
      </c>
    </row>
    <row r="971" spans="1:4" ht="22.5" x14ac:dyDescent="0.2">
      <c r="A971" s="1">
        <v>9009076</v>
      </c>
      <c r="B971" s="2" t="s">
        <v>898</v>
      </c>
      <c r="C971" s="3" t="s">
        <v>4</v>
      </c>
      <c r="D971" s="4">
        <v>345.65</v>
      </c>
    </row>
    <row r="972" spans="1:4" ht="22.5" outlineLevel="1" x14ac:dyDescent="0.2">
      <c r="A972" s="1">
        <v>9009078</v>
      </c>
      <c r="B972" s="2" t="s">
        <v>899</v>
      </c>
      <c r="C972" s="3" t="s">
        <v>4</v>
      </c>
      <c r="D972" s="4">
        <v>283.70999999999998</v>
      </c>
    </row>
    <row r="973" spans="1:4" ht="22.5" outlineLevel="1" x14ac:dyDescent="0.2">
      <c r="A973" s="1">
        <v>9009079</v>
      </c>
      <c r="B973" s="2" t="s">
        <v>901</v>
      </c>
      <c r="C973" s="3" t="s">
        <v>4</v>
      </c>
      <c r="D973" s="4">
        <v>303.33</v>
      </c>
    </row>
    <row r="974" spans="1:4" ht="33.75" outlineLevel="1" x14ac:dyDescent="0.2">
      <c r="A974" s="1">
        <v>9009087</v>
      </c>
      <c r="B974" s="2" t="s">
        <v>902</v>
      </c>
      <c r="C974" s="3" t="s">
        <v>4</v>
      </c>
      <c r="D974" s="4">
        <v>318.82</v>
      </c>
    </row>
    <row r="975" spans="1:4" ht="33.75" outlineLevel="1" x14ac:dyDescent="0.2">
      <c r="A975" s="1">
        <v>9009088</v>
      </c>
      <c r="B975" s="2" t="s">
        <v>903</v>
      </c>
      <c r="C975" s="3" t="s">
        <v>4</v>
      </c>
      <c r="D975" s="4">
        <v>450.85</v>
      </c>
    </row>
    <row r="976" spans="1:4" outlineLevel="1" x14ac:dyDescent="0.2">
      <c r="A976" s="1">
        <v>9009091</v>
      </c>
      <c r="B976" s="2" t="s">
        <v>904</v>
      </c>
      <c r="C976" s="3" t="s">
        <v>4</v>
      </c>
      <c r="D976" s="4">
        <v>354.59</v>
      </c>
    </row>
    <row r="977" spans="1:4" outlineLevel="1" x14ac:dyDescent="0.2">
      <c r="A977" s="1">
        <v>9009092</v>
      </c>
      <c r="B977" s="2" t="s">
        <v>905</v>
      </c>
      <c r="C977" s="3" t="s">
        <v>4</v>
      </c>
      <c r="D977" s="4">
        <v>423.82</v>
      </c>
    </row>
    <row r="978" spans="1:4" x14ac:dyDescent="0.2">
      <c r="A978" s="1">
        <v>9009094</v>
      </c>
      <c r="B978" s="2" t="s">
        <v>906</v>
      </c>
      <c r="C978" s="3" t="s">
        <v>4</v>
      </c>
      <c r="D978" s="4">
        <v>342.62</v>
      </c>
    </row>
    <row r="979" spans="1:4" outlineLevel="1" x14ac:dyDescent="0.2">
      <c r="A979" s="1">
        <v>9009096</v>
      </c>
      <c r="B979" s="2" t="s">
        <v>907</v>
      </c>
      <c r="C979" s="3" t="s">
        <v>4</v>
      </c>
      <c r="D979" s="4">
        <v>383.49</v>
      </c>
    </row>
    <row r="980" spans="1:4" ht="22.5" outlineLevel="1" x14ac:dyDescent="0.2">
      <c r="A980" s="1">
        <v>9009102</v>
      </c>
      <c r="B980" s="2" t="s">
        <v>908</v>
      </c>
      <c r="C980" s="3" t="s">
        <v>4</v>
      </c>
      <c r="D980" s="4">
        <v>86.51</v>
      </c>
    </row>
    <row r="981" spans="1:4" ht="22.5" outlineLevel="1" x14ac:dyDescent="0.2">
      <c r="A981" s="1">
        <v>9009104</v>
      </c>
      <c r="B981" s="2" t="s">
        <v>909</v>
      </c>
      <c r="C981" s="3" t="s">
        <v>4</v>
      </c>
      <c r="D981" s="4">
        <v>112.36</v>
      </c>
    </row>
    <row r="982" spans="1:4" outlineLevel="1" x14ac:dyDescent="0.2">
      <c r="A982" s="1">
        <v>9009111</v>
      </c>
      <c r="B982" s="2" t="s">
        <v>910</v>
      </c>
      <c r="C982" s="3" t="s">
        <v>4</v>
      </c>
      <c r="D982" s="4">
        <v>51.12</v>
      </c>
    </row>
    <row r="983" spans="1:4" outlineLevel="1" x14ac:dyDescent="0.2">
      <c r="A983" s="1">
        <v>9009112</v>
      </c>
      <c r="B983" s="2" t="s">
        <v>911</v>
      </c>
      <c r="C983" s="3" t="s">
        <v>4</v>
      </c>
      <c r="D983" s="4">
        <v>284.04000000000002</v>
      </c>
    </row>
    <row r="984" spans="1:4" ht="22.5" outlineLevel="1" x14ac:dyDescent="0.2">
      <c r="A984" s="1">
        <v>9009114</v>
      </c>
      <c r="B984" s="2" t="s">
        <v>912</v>
      </c>
      <c r="C984" s="3" t="s">
        <v>4</v>
      </c>
      <c r="D984" s="4">
        <v>229.62</v>
      </c>
    </row>
    <row r="985" spans="1:4" ht="22.5" x14ac:dyDescent="0.2">
      <c r="A985" s="1">
        <v>9009117</v>
      </c>
      <c r="B985" s="2" t="s">
        <v>913</v>
      </c>
      <c r="C985" s="3" t="s">
        <v>4</v>
      </c>
      <c r="D985" s="4">
        <v>219.53</v>
      </c>
    </row>
    <row r="986" spans="1:4" ht="22.5" outlineLevel="1" x14ac:dyDescent="0.2">
      <c r="A986" s="1">
        <v>9009118</v>
      </c>
      <c r="B986" s="2" t="s">
        <v>914</v>
      </c>
      <c r="C986" s="3" t="s">
        <v>4</v>
      </c>
      <c r="D986" s="4">
        <v>164.94</v>
      </c>
    </row>
    <row r="987" spans="1:4" ht="22.5" outlineLevel="1" x14ac:dyDescent="0.2">
      <c r="A987" s="1">
        <v>9009121</v>
      </c>
      <c r="B987" s="2" t="s">
        <v>915</v>
      </c>
      <c r="C987" s="3" t="s">
        <v>4</v>
      </c>
      <c r="D987" s="4">
        <v>189.66</v>
      </c>
    </row>
    <row r="988" spans="1:4" outlineLevel="1" x14ac:dyDescent="0.2">
      <c r="A988" s="1">
        <v>9010000</v>
      </c>
      <c r="B988" s="2" t="s">
        <v>2599</v>
      </c>
      <c r="C988" s="3" t="s">
        <v>2550</v>
      </c>
      <c r="D988" s="4" t="s">
        <v>2550</v>
      </c>
    </row>
    <row r="989" spans="1:4" outlineLevel="1" x14ac:dyDescent="0.2">
      <c r="A989" s="1">
        <v>9010023</v>
      </c>
      <c r="B989" s="2" t="s">
        <v>916</v>
      </c>
      <c r="C989" s="3" t="s">
        <v>4</v>
      </c>
      <c r="D989" s="4">
        <v>330.42</v>
      </c>
    </row>
    <row r="990" spans="1:4" x14ac:dyDescent="0.2">
      <c r="A990" s="1">
        <v>9010024</v>
      </c>
      <c r="B990" s="2" t="s">
        <v>917</v>
      </c>
      <c r="C990" s="3" t="s">
        <v>4</v>
      </c>
      <c r="D990" s="4">
        <v>693.56</v>
      </c>
    </row>
    <row r="991" spans="1:4" outlineLevel="1" x14ac:dyDescent="0.2">
      <c r="A991" s="1">
        <v>9010027</v>
      </c>
      <c r="B991" s="2" t="s">
        <v>918</v>
      </c>
      <c r="C991" s="3" t="s">
        <v>4</v>
      </c>
      <c r="D991" s="4">
        <v>296.68</v>
      </c>
    </row>
    <row r="992" spans="1:4" outlineLevel="1" x14ac:dyDescent="0.2">
      <c r="A992" s="1">
        <v>9010028</v>
      </c>
      <c r="B992" s="2" t="s">
        <v>919</v>
      </c>
      <c r="C992" s="3" t="s">
        <v>4</v>
      </c>
      <c r="D992" s="4">
        <v>83.48</v>
      </c>
    </row>
    <row r="993" spans="1:4" outlineLevel="1" x14ac:dyDescent="0.2">
      <c r="A993" s="1">
        <v>9010031</v>
      </c>
      <c r="B993" s="2" t="s">
        <v>920</v>
      </c>
      <c r="C993" s="3" t="s">
        <v>4</v>
      </c>
      <c r="D993" s="4">
        <v>541.82000000000005</v>
      </c>
    </row>
    <row r="994" spans="1:4" outlineLevel="1" x14ac:dyDescent="0.2">
      <c r="A994" s="1">
        <v>9010033</v>
      </c>
      <c r="B994" s="2" t="s">
        <v>921</v>
      </c>
      <c r="C994" s="3" t="s">
        <v>4</v>
      </c>
      <c r="D994" s="4">
        <v>1255.6099999999999</v>
      </c>
    </row>
    <row r="995" spans="1:4" x14ac:dyDescent="0.2">
      <c r="A995" s="1">
        <v>9010050</v>
      </c>
      <c r="B995" s="2" t="s">
        <v>922</v>
      </c>
      <c r="C995" s="3" t="s">
        <v>4</v>
      </c>
      <c r="D995" s="4">
        <v>1229.08</v>
      </c>
    </row>
    <row r="996" spans="1:4" outlineLevel="1" x14ac:dyDescent="0.2">
      <c r="A996" s="1">
        <v>9010053</v>
      </c>
      <c r="B996" s="2" t="s">
        <v>923</v>
      </c>
      <c r="C996" s="3" t="s">
        <v>4</v>
      </c>
      <c r="D996" s="4">
        <v>1613.93</v>
      </c>
    </row>
    <row r="997" spans="1:4" outlineLevel="1" x14ac:dyDescent="0.2">
      <c r="A997" s="1">
        <v>9010054</v>
      </c>
      <c r="B997" s="2" t="s">
        <v>924</v>
      </c>
      <c r="C997" s="3" t="s">
        <v>4</v>
      </c>
      <c r="D997" s="4">
        <v>184.63</v>
      </c>
    </row>
    <row r="998" spans="1:4" outlineLevel="1" x14ac:dyDescent="0.2">
      <c r="A998" s="1">
        <v>9010055</v>
      </c>
      <c r="B998" s="2" t="s">
        <v>925</v>
      </c>
      <c r="C998" s="3" t="s">
        <v>4</v>
      </c>
      <c r="D998" s="4">
        <v>97.22</v>
      </c>
    </row>
    <row r="999" spans="1:4" outlineLevel="1" x14ac:dyDescent="0.2">
      <c r="A999" s="1">
        <v>9010056</v>
      </c>
      <c r="B999" s="2" t="s">
        <v>926</v>
      </c>
      <c r="C999" s="3" t="s">
        <v>4</v>
      </c>
      <c r="D999" s="4">
        <v>42.74</v>
      </c>
    </row>
    <row r="1000" spans="1:4" x14ac:dyDescent="0.2">
      <c r="A1000" s="1">
        <v>9010058</v>
      </c>
      <c r="B1000" s="2" t="s">
        <v>927</v>
      </c>
      <c r="C1000" s="3" t="s">
        <v>4</v>
      </c>
      <c r="D1000" s="4">
        <v>167.54</v>
      </c>
    </row>
    <row r="1001" spans="1:4" outlineLevel="1" x14ac:dyDescent="0.2">
      <c r="A1001" s="1">
        <v>9010062</v>
      </c>
      <c r="B1001" s="2" t="s">
        <v>928</v>
      </c>
      <c r="C1001" s="3" t="s">
        <v>4</v>
      </c>
      <c r="D1001" s="4">
        <v>119.85</v>
      </c>
    </row>
    <row r="1002" spans="1:4" outlineLevel="1" x14ac:dyDescent="0.2">
      <c r="A1002" s="1">
        <v>9010063</v>
      </c>
      <c r="B1002" s="2" t="s">
        <v>929</v>
      </c>
      <c r="C1002" s="3" t="s">
        <v>4</v>
      </c>
      <c r="D1002" s="4">
        <v>178.32</v>
      </c>
    </row>
    <row r="1003" spans="1:4" outlineLevel="1" x14ac:dyDescent="0.2">
      <c r="A1003" s="1">
        <v>9010066</v>
      </c>
      <c r="B1003" s="2" t="s">
        <v>930</v>
      </c>
      <c r="C1003" s="3" t="s">
        <v>4</v>
      </c>
      <c r="D1003" s="4">
        <v>210.28</v>
      </c>
    </row>
    <row r="1004" spans="1:4" outlineLevel="1" x14ac:dyDescent="0.2">
      <c r="A1004" s="1">
        <v>9010071</v>
      </c>
      <c r="B1004" s="2" t="s">
        <v>931</v>
      </c>
      <c r="C1004" s="3" t="s">
        <v>4</v>
      </c>
      <c r="D1004" s="4">
        <v>75.55</v>
      </c>
    </row>
    <row r="1005" spans="1:4" x14ac:dyDescent="0.2">
      <c r="A1005" s="1">
        <v>9010072</v>
      </c>
      <c r="B1005" s="2" t="s">
        <v>932</v>
      </c>
      <c r="C1005" s="3" t="s">
        <v>4</v>
      </c>
      <c r="D1005" s="4">
        <v>206.22</v>
      </c>
    </row>
    <row r="1006" spans="1:4" outlineLevel="1" x14ac:dyDescent="0.2">
      <c r="A1006" s="1">
        <v>9010074</v>
      </c>
      <c r="B1006" s="2" t="s">
        <v>933</v>
      </c>
      <c r="C1006" s="3" t="s">
        <v>4</v>
      </c>
      <c r="D1006" s="4">
        <v>45572.86</v>
      </c>
    </row>
    <row r="1007" spans="1:4" outlineLevel="1" x14ac:dyDescent="0.2">
      <c r="A1007" s="1">
        <v>9010075</v>
      </c>
      <c r="B1007" s="2" t="s">
        <v>934</v>
      </c>
      <c r="C1007" s="3" t="s">
        <v>4</v>
      </c>
      <c r="D1007" s="4">
        <v>24171.95</v>
      </c>
    </row>
    <row r="1008" spans="1:4" outlineLevel="1" x14ac:dyDescent="0.2">
      <c r="A1008" s="1">
        <v>9010077</v>
      </c>
      <c r="B1008" s="2" t="s">
        <v>935</v>
      </c>
      <c r="C1008" s="3" t="s">
        <v>4</v>
      </c>
      <c r="D1008" s="4">
        <v>24106.13</v>
      </c>
    </row>
    <row r="1009" spans="1:4" outlineLevel="1" x14ac:dyDescent="0.2">
      <c r="A1009" s="1">
        <v>9010084</v>
      </c>
      <c r="B1009" s="2" t="s">
        <v>936</v>
      </c>
      <c r="C1009" s="3" t="s">
        <v>4</v>
      </c>
      <c r="D1009" s="4">
        <v>93323.43</v>
      </c>
    </row>
    <row r="1010" spans="1:4" x14ac:dyDescent="0.2">
      <c r="A1010" s="1">
        <v>9010085</v>
      </c>
      <c r="B1010" s="2" t="s">
        <v>937</v>
      </c>
      <c r="C1010" s="3" t="s">
        <v>4</v>
      </c>
      <c r="D1010" s="4">
        <v>122604.86</v>
      </c>
    </row>
    <row r="1011" spans="1:4" outlineLevel="1" x14ac:dyDescent="0.2">
      <c r="A1011" s="1">
        <v>9010086</v>
      </c>
      <c r="B1011" s="2" t="s">
        <v>938</v>
      </c>
      <c r="C1011" s="3" t="s">
        <v>4</v>
      </c>
      <c r="D1011" s="4">
        <v>144602.98000000001</v>
      </c>
    </row>
    <row r="1012" spans="1:4" outlineLevel="1" x14ac:dyDescent="0.2">
      <c r="A1012" s="1">
        <v>9010088</v>
      </c>
      <c r="B1012" s="2" t="s">
        <v>939</v>
      </c>
      <c r="C1012" s="3" t="s">
        <v>4</v>
      </c>
      <c r="D1012" s="4">
        <v>145683.54</v>
      </c>
    </row>
    <row r="1013" spans="1:4" outlineLevel="1" x14ac:dyDescent="0.2">
      <c r="A1013" s="1">
        <v>9010089</v>
      </c>
      <c r="B1013" s="2" t="s">
        <v>940</v>
      </c>
      <c r="C1013" s="3" t="s">
        <v>4</v>
      </c>
      <c r="D1013" s="4">
        <v>188215.17</v>
      </c>
    </row>
    <row r="1014" spans="1:4" outlineLevel="1" x14ac:dyDescent="0.2">
      <c r="A1014" s="1">
        <v>9010090</v>
      </c>
      <c r="B1014" s="2" t="s">
        <v>941</v>
      </c>
      <c r="C1014" s="3" t="s">
        <v>4</v>
      </c>
      <c r="D1014" s="4">
        <v>231277.75</v>
      </c>
    </row>
    <row r="1015" spans="1:4" x14ac:dyDescent="0.2">
      <c r="A1015" s="1">
        <v>9010102</v>
      </c>
      <c r="B1015" s="2" t="s">
        <v>942</v>
      </c>
      <c r="C1015" s="3" t="s">
        <v>4</v>
      </c>
      <c r="D1015" s="4">
        <v>38.99</v>
      </c>
    </row>
    <row r="1016" spans="1:4" ht="33.75" outlineLevel="1" x14ac:dyDescent="0.2">
      <c r="A1016" s="1">
        <v>9010106</v>
      </c>
      <c r="B1016" s="2" t="s">
        <v>943</v>
      </c>
      <c r="C1016" s="3" t="s">
        <v>4</v>
      </c>
      <c r="D1016" s="4">
        <v>822.94</v>
      </c>
    </row>
    <row r="1017" spans="1:4" outlineLevel="1" x14ac:dyDescent="0.2">
      <c r="A1017" s="1">
        <v>9011000</v>
      </c>
      <c r="B1017" s="2" t="s">
        <v>2600</v>
      </c>
      <c r="C1017" s="3" t="s">
        <v>2550</v>
      </c>
      <c r="D1017" s="4" t="s">
        <v>2550</v>
      </c>
    </row>
    <row r="1018" spans="1:4" outlineLevel="1" x14ac:dyDescent="0.2">
      <c r="A1018" s="1">
        <v>9011005</v>
      </c>
      <c r="B1018" s="2" t="s">
        <v>944</v>
      </c>
      <c r="C1018" s="3" t="s">
        <v>4</v>
      </c>
      <c r="D1018" s="4">
        <v>794.03</v>
      </c>
    </row>
    <row r="1019" spans="1:4" outlineLevel="1" x14ac:dyDescent="0.2">
      <c r="A1019" s="1">
        <v>9011014</v>
      </c>
      <c r="B1019" s="2" t="s">
        <v>945</v>
      </c>
      <c r="C1019" s="3" t="s">
        <v>4</v>
      </c>
      <c r="D1019" s="4">
        <v>158.02000000000001</v>
      </c>
    </row>
    <row r="1020" spans="1:4" x14ac:dyDescent="0.2">
      <c r="A1020" s="1">
        <v>9011015</v>
      </c>
      <c r="B1020" s="2" t="s">
        <v>946</v>
      </c>
      <c r="C1020" s="3" t="s">
        <v>4</v>
      </c>
      <c r="D1020" s="4">
        <v>95.33</v>
      </c>
    </row>
    <row r="1021" spans="1:4" outlineLevel="1" x14ac:dyDescent="0.2">
      <c r="A1021" s="1">
        <v>9011017</v>
      </c>
      <c r="B1021" s="2" t="s">
        <v>947</v>
      </c>
      <c r="C1021" s="3" t="s">
        <v>4</v>
      </c>
      <c r="D1021" s="4">
        <v>208.08</v>
      </c>
    </row>
    <row r="1022" spans="1:4" outlineLevel="1" x14ac:dyDescent="0.2">
      <c r="A1022" s="1">
        <v>9011018</v>
      </c>
      <c r="B1022" s="2" t="s">
        <v>948</v>
      </c>
      <c r="C1022" s="3" t="s">
        <v>4</v>
      </c>
      <c r="D1022" s="4">
        <v>288.55</v>
      </c>
    </row>
    <row r="1023" spans="1:4" outlineLevel="1" x14ac:dyDescent="0.2">
      <c r="A1023" s="1">
        <v>9011040</v>
      </c>
      <c r="B1023" s="2" t="s">
        <v>949</v>
      </c>
      <c r="C1023" s="3" t="s">
        <v>34</v>
      </c>
      <c r="D1023" s="4">
        <v>13.42</v>
      </c>
    </row>
    <row r="1024" spans="1:4" outlineLevel="1" x14ac:dyDescent="0.2">
      <c r="A1024" s="1">
        <v>9011041</v>
      </c>
      <c r="B1024" s="2" t="s">
        <v>950</v>
      </c>
      <c r="C1024" s="3" t="s">
        <v>34</v>
      </c>
      <c r="D1024" s="4">
        <v>15.87</v>
      </c>
    </row>
    <row r="1025" spans="1:4" x14ac:dyDescent="0.2">
      <c r="A1025" s="1">
        <v>9011050</v>
      </c>
      <c r="B1025" s="2" t="s">
        <v>951</v>
      </c>
      <c r="C1025" s="3" t="s">
        <v>4</v>
      </c>
      <c r="D1025" s="4">
        <v>672.12</v>
      </c>
    </row>
    <row r="1026" spans="1:4" outlineLevel="1" x14ac:dyDescent="0.2">
      <c r="A1026" s="1">
        <v>9011051</v>
      </c>
      <c r="B1026" s="2" t="s">
        <v>952</v>
      </c>
      <c r="C1026" s="3" t="s">
        <v>34</v>
      </c>
      <c r="D1026" s="4">
        <v>54.46</v>
      </c>
    </row>
    <row r="1027" spans="1:4" outlineLevel="1" x14ac:dyDescent="0.2">
      <c r="A1027" s="1">
        <v>9011053</v>
      </c>
      <c r="B1027" s="2" t="s">
        <v>953</v>
      </c>
      <c r="C1027" s="3" t="s">
        <v>34</v>
      </c>
      <c r="D1027" s="4">
        <v>79.760000000000005</v>
      </c>
    </row>
    <row r="1028" spans="1:4" outlineLevel="1" x14ac:dyDescent="0.2">
      <c r="A1028" s="1">
        <v>9011054</v>
      </c>
      <c r="B1028" s="2" t="s">
        <v>954</v>
      </c>
      <c r="C1028" s="3" t="s">
        <v>34</v>
      </c>
      <c r="D1028" s="4">
        <v>97.37</v>
      </c>
    </row>
    <row r="1029" spans="1:4" outlineLevel="1" x14ac:dyDescent="0.2">
      <c r="A1029" s="1">
        <v>9011061</v>
      </c>
      <c r="B1029" s="2" t="s">
        <v>955</v>
      </c>
      <c r="C1029" s="3" t="s">
        <v>4</v>
      </c>
      <c r="D1029" s="4">
        <v>109.63</v>
      </c>
    </row>
    <row r="1030" spans="1:4" x14ac:dyDescent="0.2">
      <c r="A1030" s="1">
        <v>9011090</v>
      </c>
      <c r="B1030" s="2" t="s">
        <v>956</v>
      </c>
      <c r="C1030" s="3" t="s">
        <v>4</v>
      </c>
      <c r="D1030" s="4">
        <v>1274.3</v>
      </c>
    </row>
    <row r="1031" spans="1:4" outlineLevel="1" x14ac:dyDescent="0.2">
      <c r="A1031" s="1">
        <v>9011091</v>
      </c>
      <c r="B1031" s="2" t="s">
        <v>957</v>
      </c>
      <c r="C1031" s="3" t="s">
        <v>4</v>
      </c>
      <c r="D1031" s="4">
        <v>440.99</v>
      </c>
    </row>
    <row r="1032" spans="1:4" outlineLevel="1" x14ac:dyDescent="0.2">
      <c r="A1032" s="1">
        <v>9011094</v>
      </c>
      <c r="B1032" s="2" t="s">
        <v>958</v>
      </c>
      <c r="C1032" s="3" t="s">
        <v>34</v>
      </c>
      <c r="D1032" s="4">
        <v>33.71</v>
      </c>
    </row>
    <row r="1033" spans="1:4" outlineLevel="1" x14ac:dyDescent="0.2">
      <c r="A1033" s="1">
        <v>9011095</v>
      </c>
      <c r="B1033" s="2" t="s">
        <v>959</v>
      </c>
      <c r="C1033" s="3" t="s">
        <v>34</v>
      </c>
      <c r="D1033" s="4">
        <v>25.3</v>
      </c>
    </row>
    <row r="1034" spans="1:4" outlineLevel="1" x14ac:dyDescent="0.2">
      <c r="A1034" s="1">
        <v>9012000</v>
      </c>
      <c r="B1034" s="2" t="s">
        <v>2601</v>
      </c>
      <c r="C1034" s="3" t="s">
        <v>2550</v>
      </c>
      <c r="D1034" s="4" t="s">
        <v>2550</v>
      </c>
    </row>
    <row r="1035" spans="1:4" x14ac:dyDescent="0.2">
      <c r="A1035" s="1">
        <v>9012050</v>
      </c>
      <c r="B1035" s="2" t="s">
        <v>960</v>
      </c>
      <c r="C1035" s="3" t="s">
        <v>4</v>
      </c>
      <c r="D1035" s="4">
        <v>2519.35</v>
      </c>
    </row>
    <row r="1036" spans="1:4" outlineLevel="1" x14ac:dyDescent="0.2">
      <c r="A1036" s="1">
        <v>9012051</v>
      </c>
      <c r="B1036" s="2" t="s">
        <v>961</v>
      </c>
      <c r="C1036" s="3" t="s">
        <v>4</v>
      </c>
      <c r="D1036" s="4">
        <v>2584.63</v>
      </c>
    </row>
    <row r="1037" spans="1:4" outlineLevel="1" x14ac:dyDescent="0.2">
      <c r="A1037" s="1">
        <v>9012052</v>
      </c>
      <c r="B1037" s="2" t="s">
        <v>962</v>
      </c>
      <c r="C1037" s="3" t="s">
        <v>4</v>
      </c>
      <c r="D1037" s="4">
        <v>3005.47</v>
      </c>
    </row>
    <row r="1038" spans="1:4" outlineLevel="1" x14ac:dyDescent="0.2">
      <c r="A1038" s="1">
        <v>9012053</v>
      </c>
      <c r="B1038" s="2" t="s">
        <v>963</v>
      </c>
      <c r="C1038" s="3" t="s">
        <v>4</v>
      </c>
      <c r="D1038" s="4">
        <v>1689.82</v>
      </c>
    </row>
    <row r="1039" spans="1:4" outlineLevel="1" x14ac:dyDescent="0.2">
      <c r="A1039" s="1">
        <v>9012054</v>
      </c>
      <c r="B1039" s="2" t="s">
        <v>964</v>
      </c>
      <c r="C1039" s="3" t="s">
        <v>4</v>
      </c>
      <c r="D1039" s="4">
        <v>4425.8999999999996</v>
      </c>
    </row>
    <row r="1040" spans="1:4" x14ac:dyDescent="0.2">
      <c r="A1040" s="1">
        <v>9013000</v>
      </c>
      <c r="B1040" s="2" t="s">
        <v>2602</v>
      </c>
      <c r="C1040" s="3" t="s">
        <v>2550</v>
      </c>
      <c r="D1040" s="4" t="s">
        <v>2550</v>
      </c>
    </row>
    <row r="1041" spans="1:4" outlineLevel="1" x14ac:dyDescent="0.2">
      <c r="A1041" s="1">
        <v>9013005</v>
      </c>
      <c r="B1041" s="2" t="s">
        <v>965</v>
      </c>
      <c r="C1041" s="3" t="s">
        <v>34</v>
      </c>
      <c r="D1041" s="4">
        <v>69.989999999999995</v>
      </c>
    </row>
    <row r="1042" spans="1:4" outlineLevel="1" x14ac:dyDescent="0.2">
      <c r="A1042" s="1">
        <v>9013007</v>
      </c>
      <c r="B1042" s="2" t="s">
        <v>966</v>
      </c>
      <c r="C1042" s="3" t="s">
        <v>34</v>
      </c>
      <c r="D1042" s="4">
        <v>53.79</v>
      </c>
    </row>
    <row r="1043" spans="1:4" outlineLevel="1" x14ac:dyDescent="0.2">
      <c r="A1043" s="1">
        <v>9013008</v>
      </c>
      <c r="B1043" s="2" t="s">
        <v>967</v>
      </c>
      <c r="C1043" s="3" t="s">
        <v>34</v>
      </c>
      <c r="D1043" s="4">
        <v>107.72</v>
      </c>
    </row>
    <row r="1044" spans="1:4" outlineLevel="1" x14ac:dyDescent="0.2">
      <c r="A1044" s="1">
        <v>9013011</v>
      </c>
      <c r="B1044" s="2" t="s">
        <v>968</v>
      </c>
      <c r="C1044" s="3" t="s">
        <v>34</v>
      </c>
      <c r="D1044" s="4">
        <v>69.239999999999995</v>
      </c>
    </row>
    <row r="1045" spans="1:4" x14ac:dyDescent="0.2">
      <c r="A1045" s="1">
        <v>9013013</v>
      </c>
      <c r="B1045" s="2" t="s">
        <v>969</v>
      </c>
      <c r="C1045" s="3" t="s">
        <v>34</v>
      </c>
      <c r="D1045" s="4">
        <v>52.19</v>
      </c>
    </row>
    <row r="1046" spans="1:4" outlineLevel="1" x14ac:dyDescent="0.2">
      <c r="A1046" s="1">
        <v>9013014</v>
      </c>
      <c r="B1046" s="2" t="s">
        <v>970</v>
      </c>
      <c r="C1046" s="3" t="s">
        <v>34</v>
      </c>
      <c r="D1046" s="4">
        <v>105.52</v>
      </c>
    </row>
    <row r="1047" spans="1:4" ht="22.5" outlineLevel="1" x14ac:dyDescent="0.2">
      <c r="A1047" s="1">
        <v>9013021</v>
      </c>
      <c r="B1047" s="2" t="s">
        <v>971</v>
      </c>
      <c r="C1047" s="3" t="s">
        <v>34</v>
      </c>
      <c r="D1047" s="4">
        <v>119.28</v>
      </c>
    </row>
    <row r="1048" spans="1:4" ht="22.5" outlineLevel="1" x14ac:dyDescent="0.2">
      <c r="A1048" s="1">
        <v>9013022</v>
      </c>
      <c r="B1048" s="2" t="s">
        <v>972</v>
      </c>
      <c r="C1048" s="3" t="s">
        <v>34</v>
      </c>
      <c r="D1048" s="4">
        <v>134.69</v>
      </c>
    </row>
    <row r="1049" spans="1:4" ht="22.5" outlineLevel="1" x14ac:dyDescent="0.2">
      <c r="A1049" s="1">
        <v>9013023</v>
      </c>
      <c r="B1049" s="2" t="s">
        <v>973</v>
      </c>
      <c r="C1049" s="3" t="s">
        <v>34</v>
      </c>
      <c r="D1049" s="4">
        <v>147.97</v>
      </c>
    </row>
    <row r="1050" spans="1:4" x14ac:dyDescent="0.2">
      <c r="A1050" s="1">
        <v>9013024</v>
      </c>
      <c r="B1050" s="2" t="s">
        <v>974</v>
      </c>
      <c r="C1050" s="3" t="s">
        <v>34</v>
      </c>
      <c r="D1050" s="4">
        <v>163.75</v>
      </c>
    </row>
    <row r="1051" spans="1:4" ht="22.5" outlineLevel="1" x14ac:dyDescent="0.2">
      <c r="A1051" s="1">
        <v>9013025</v>
      </c>
      <c r="B1051" s="2" t="s">
        <v>975</v>
      </c>
      <c r="C1051" s="3" t="s">
        <v>34</v>
      </c>
      <c r="D1051" s="4">
        <v>179.19</v>
      </c>
    </row>
    <row r="1052" spans="1:4" outlineLevel="1" x14ac:dyDescent="0.2">
      <c r="A1052" s="1">
        <v>9013026</v>
      </c>
      <c r="B1052" s="2" t="s">
        <v>976</v>
      </c>
      <c r="C1052" s="3" t="s">
        <v>34</v>
      </c>
      <c r="D1052" s="4">
        <v>203.7</v>
      </c>
    </row>
    <row r="1053" spans="1:4" ht="22.5" outlineLevel="1" x14ac:dyDescent="0.2">
      <c r="A1053" s="1">
        <v>9013027</v>
      </c>
      <c r="B1053" s="2" t="s">
        <v>977</v>
      </c>
      <c r="C1053" s="3" t="s">
        <v>34</v>
      </c>
      <c r="D1053" s="4">
        <v>220.77</v>
      </c>
    </row>
    <row r="1054" spans="1:4" outlineLevel="1" x14ac:dyDescent="0.2">
      <c r="A1054" s="1">
        <v>9013031</v>
      </c>
      <c r="B1054" s="2" t="s">
        <v>978</v>
      </c>
      <c r="C1054" s="3" t="s">
        <v>34</v>
      </c>
      <c r="D1054" s="4">
        <v>192.62</v>
      </c>
    </row>
    <row r="1055" spans="1:4" ht="22.5" x14ac:dyDescent="0.2">
      <c r="A1055" s="1">
        <v>9013032</v>
      </c>
      <c r="B1055" s="2" t="s">
        <v>979</v>
      </c>
      <c r="C1055" s="3" t="s">
        <v>34</v>
      </c>
      <c r="D1055" s="4">
        <v>222.16</v>
      </c>
    </row>
    <row r="1056" spans="1:4" outlineLevel="1" x14ac:dyDescent="0.2">
      <c r="A1056" s="1">
        <v>9013033</v>
      </c>
      <c r="B1056" s="2" t="s">
        <v>980</v>
      </c>
      <c r="C1056" s="3" t="s">
        <v>34</v>
      </c>
      <c r="D1056" s="4">
        <v>242.13</v>
      </c>
    </row>
    <row r="1057" spans="1:4" ht="22.5" outlineLevel="1" x14ac:dyDescent="0.2">
      <c r="A1057" s="1">
        <v>9013034</v>
      </c>
      <c r="B1057" s="2" t="s">
        <v>981</v>
      </c>
      <c r="C1057" s="3" t="s">
        <v>34</v>
      </c>
      <c r="D1057" s="4">
        <v>262.26</v>
      </c>
    </row>
    <row r="1058" spans="1:4" outlineLevel="1" x14ac:dyDescent="0.2">
      <c r="A1058" s="1">
        <v>9013035</v>
      </c>
      <c r="B1058" s="2" t="s">
        <v>982</v>
      </c>
      <c r="C1058" s="3" t="s">
        <v>34</v>
      </c>
      <c r="D1058" s="4">
        <v>309.36</v>
      </c>
    </row>
    <row r="1059" spans="1:4" outlineLevel="1" x14ac:dyDescent="0.2">
      <c r="A1059" s="1">
        <v>9013038</v>
      </c>
      <c r="B1059" s="2" t="s">
        <v>983</v>
      </c>
      <c r="C1059" s="3" t="s">
        <v>34</v>
      </c>
      <c r="D1059" s="4">
        <v>115.76</v>
      </c>
    </row>
    <row r="1060" spans="1:4" x14ac:dyDescent="0.2">
      <c r="A1060" s="1">
        <v>9013039</v>
      </c>
      <c r="B1060" s="2" t="s">
        <v>984</v>
      </c>
      <c r="C1060" s="3" t="s">
        <v>34</v>
      </c>
      <c r="D1060" s="4">
        <v>128.11000000000001</v>
      </c>
    </row>
    <row r="1061" spans="1:4" outlineLevel="1" x14ac:dyDescent="0.2">
      <c r="A1061" s="1">
        <v>9013040</v>
      </c>
      <c r="B1061" s="2" t="s">
        <v>985</v>
      </c>
      <c r="C1061" s="3" t="s">
        <v>34</v>
      </c>
      <c r="D1061" s="4">
        <v>143.28</v>
      </c>
    </row>
    <row r="1062" spans="1:4" outlineLevel="1" x14ac:dyDescent="0.2">
      <c r="A1062" s="1">
        <v>9013041</v>
      </c>
      <c r="B1062" s="2" t="s">
        <v>986</v>
      </c>
      <c r="C1062" s="3" t="s">
        <v>34</v>
      </c>
      <c r="D1062" s="4">
        <v>158.76</v>
      </c>
    </row>
    <row r="1063" spans="1:4" outlineLevel="1" x14ac:dyDescent="0.2">
      <c r="A1063" s="1">
        <v>9013042</v>
      </c>
      <c r="B1063" s="2" t="s">
        <v>987</v>
      </c>
      <c r="C1063" s="3" t="s">
        <v>34</v>
      </c>
      <c r="D1063" s="4">
        <v>182.32</v>
      </c>
    </row>
    <row r="1064" spans="1:4" outlineLevel="1" x14ac:dyDescent="0.2">
      <c r="A1064" s="1">
        <v>9013043</v>
      </c>
      <c r="B1064" s="2" t="s">
        <v>988</v>
      </c>
      <c r="C1064" s="3" t="s">
        <v>34</v>
      </c>
      <c r="D1064" s="4">
        <v>202.11</v>
      </c>
    </row>
    <row r="1065" spans="1:4" x14ac:dyDescent="0.2">
      <c r="A1065" s="1">
        <v>9013044</v>
      </c>
      <c r="B1065" s="2" t="s">
        <v>989</v>
      </c>
      <c r="C1065" s="3" t="s">
        <v>34</v>
      </c>
      <c r="D1065" s="4">
        <v>218.51</v>
      </c>
    </row>
    <row r="1066" spans="1:4" outlineLevel="1" x14ac:dyDescent="0.2">
      <c r="A1066" s="1">
        <v>9013046</v>
      </c>
      <c r="B1066" s="2" t="s">
        <v>990</v>
      </c>
      <c r="C1066" s="3" t="s">
        <v>34</v>
      </c>
      <c r="D1066" s="4">
        <v>180.23</v>
      </c>
    </row>
    <row r="1067" spans="1:4" outlineLevel="1" x14ac:dyDescent="0.2">
      <c r="A1067" s="1">
        <v>9013047</v>
      </c>
      <c r="B1067" s="2" t="s">
        <v>991</v>
      </c>
      <c r="C1067" s="3" t="s">
        <v>34</v>
      </c>
      <c r="D1067" s="4">
        <v>216.35</v>
      </c>
    </row>
    <row r="1068" spans="1:4" outlineLevel="1" x14ac:dyDescent="0.2">
      <c r="A1068" s="1">
        <v>9013048</v>
      </c>
      <c r="B1068" s="2" t="s">
        <v>992</v>
      </c>
      <c r="C1068" s="3" t="s">
        <v>34</v>
      </c>
      <c r="D1068" s="4">
        <v>239.74</v>
      </c>
    </row>
    <row r="1069" spans="1:4" outlineLevel="1" x14ac:dyDescent="0.2">
      <c r="A1069" s="1">
        <v>9013050</v>
      </c>
      <c r="B1069" s="2" t="s">
        <v>993</v>
      </c>
      <c r="C1069" s="3" t="s">
        <v>34</v>
      </c>
      <c r="D1069" s="4">
        <v>304.7</v>
      </c>
    </row>
    <row r="1070" spans="1:4" x14ac:dyDescent="0.2">
      <c r="A1070" s="1">
        <v>9014000</v>
      </c>
      <c r="B1070" s="2" t="s">
        <v>2603</v>
      </c>
      <c r="C1070" s="3" t="s">
        <v>2550</v>
      </c>
      <c r="D1070" s="4" t="s">
        <v>2550</v>
      </c>
    </row>
    <row r="1071" spans="1:4" outlineLevel="1" x14ac:dyDescent="0.2">
      <c r="A1071" s="1">
        <v>9014001</v>
      </c>
      <c r="B1071" s="2" t="s">
        <v>994</v>
      </c>
      <c r="C1071" s="3" t="s">
        <v>139</v>
      </c>
      <c r="D1071" s="4">
        <v>29.27</v>
      </c>
    </row>
    <row r="1072" spans="1:4" outlineLevel="1" x14ac:dyDescent="0.2">
      <c r="A1072" s="1">
        <v>9014006</v>
      </c>
      <c r="B1072" s="2" t="s">
        <v>995</v>
      </c>
      <c r="C1072" s="3" t="s">
        <v>4</v>
      </c>
      <c r="D1072" s="4">
        <v>176.47</v>
      </c>
    </row>
    <row r="1073" spans="1:4" outlineLevel="1" x14ac:dyDescent="0.2">
      <c r="A1073" s="1">
        <v>9014007</v>
      </c>
      <c r="B1073" s="2" t="s">
        <v>996</v>
      </c>
      <c r="C1073" s="3" t="s">
        <v>4</v>
      </c>
      <c r="D1073" s="4">
        <v>195.79</v>
      </c>
    </row>
    <row r="1074" spans="1:4" outlineLevel="1" x14ac:dyDescent="0.2">
      <c r="A1074" s="1">
        <v>9014008</v>
      </c>
      <c r="B1074" s="2" t="s">
        <v>997</v>
      </c>
      <c r="C1074" s="3" t="s">
        <v>4</v>
      </c>
      <c r="D1074" s="4">
        <v>91.83</v>
      </c>
    </row>
    <row r="1075" spans="1:4" x14ac:dyDescent="0.2">
      <c r="A1075" s="1">
        <v>9014009</v>
      </c>
      <c r="B1075" s="2" t="s">
        <v>998</v>
      </c>
      <c r="C1075" s="3" t="s">
        <v>4</v>
      </c>
      <c r="D1075" s="4">
        <v>40.659999999999997</v>
      </c>
    </row>
    <row r="1076" spans="1:4" outlineLevel="1" x14ac:dyDescent="0.2">
      <c r="A1076" s="1">
        <v>9014013</v>
      </c>
      <c r="B1076" s="2" t="s">
        <v>999</v>
      </c>
      <c r="C1076" s="3" t="s">
        <v>34</v>
      </c>
      <c r="D1076" s="4">
        <v>90.52</v>
      </c>
    </row>
    <row r="1077" spans="1:4" outlineLevel="1" x14ac:dyDescent="0.2">
      <c r="A1077" s="1">
        <v>9014014</v>
      </c>
      <c r="B1077" s="2" t="s">
        <v>1000</v>
      </c>
      <c r="C1077" s="3" t="s">
        <v>4</v>
      </c>
      <c r="D1077" s="4">
        <v>33.71</v>
      </c>
    </row>
    <row r="1078" spans="1:4" outlineLevel="1" x14ac:dyDescent="0.2">
      <c r="A1078" s="1">
        <v>9014017</v>
      </c>
      <c r="B1078" s="2" t="s">
        <v>1001</v>
      </c>
      <c r="C1078" s="3" t="s">
        <v>34</v>
      </c>
      <c r="D1078" s="4">
        <v>120.46</v>
      </c>
    </row>
    <row r="1079" spans="1:4" outlineLevel="1" x14ac:dyDescent="0.2">
      <c r="A1079" s="1">
        <v>9014018</v>
      </c>
      <c r="B1079" s="2" t="s">
        <v>1002</v>
      </c>
      <c r="C1079" s="3" t="s">
        <v>4</v>
      </c>
      <c r="D1079" s="4">
        <v>74.66</v>
      </c>
    </row>
    <row r="1080" spans="1:4" x14ac:dyDescent="0.2">
      <c r="A1080" s="1">
        <v>9014019</v>
      </c>
      <c r="B1080" s="2" t="s">
        <v>1003</v>
      </c>
      <c r="C1080" s="3" t="s">
        <v>4</v>
      </c>
      <c r="D1080" s="4">
        <v>114.28</v>
      </c>
    </row>
    <row r="1081" spans="1:4" outlineLevel="1" x14ac:dyDescent="0.2">
      <c r="A1081" s="1">
        <v>9014021</v>
      </c>
      <c r="B1081" s="2" t="s">
        <v>1004</v>
      </c>
      <c r="C1081" s="3" t="s">
        <v>4</v>
      </c>
      <c r="D1081" s="4">
        <v>382.91</v>
      </c>
    </row>
    <row r="1082" spans="1:4" outlineLevel="1" x14ac:dyDescent="0.2">
      <c r="A1082" s="1">
        <v>9014022</v>
      </c>
      <c r="B1082" s="2" t="s">
        <v>1005</v>
      </c>
      <c r="C1082" s="3" t="s">
        <v>4</v>
      </c>
      <c r="D1082" s="4">
        <v>543.94000000000005</v>
      </c>
    </row>
    <row r="1083" spans="1:4" outlineLevel="1" x14ac:dyDescent="0.2">
      <c r="A1083" s="1">
        <v>9014023</v>
      </c>
      <c r="B1083" s="2" t="s">
        <v>1006</v>
      </c>
      <c r="C1083" s="3" t="s">
        <v>4</v>
      </c>
      <c r="D1083" s="4">
        <v>995.51</v>
      </c>
    </row>
    <row r="1084" spans="1:4" outlineLevel="1" x14ac:dyDescent="0.2">
      <c r="A1084" s="1">
        <v>9014024</v>
      </c>
      <c r="B1084" s="2" t="s">
        <v>1007</v>
      </c>
      <c r="C1084" s="3" t="s">
        <v>4</v>
      </c>
      <c r="D1084" s="4">
        <v>1534.58</v>
      </c>
    </row>
    <row r="1085" spans="1:4" x14ac:dyDescent="0.2">
      <c r="A1085" s="1">
        <v>9014025</v>
      </c>
      <c r="B1085" s="2" t="s">
        <v>1008</v>
      </c>
      <c r="C1085" s="3" t="s">
        <v>4</v>
      </c>
      <c r="D1085" s="4">
        <v>548.9</v>
      </c>
    </row>
    <row r="1086" spans="1:4" outlineLevel="1" x14ac:dyDescent="0.2">
      <c r="A1086" s="1">
        <v>9014026</v>
      </c>
      <c r="B1086" s="2" t="s">
        <v>1009</v>
      </c>
      <c r="C1086" s="3" t="s">
        <v>4</v>
      </c>
      <c r="D1086" s="4">
        <v>121.93</v>
      </c>
    </row>
    <row r="1087" spans="1:4" outlineLevel="1" x14ac:dyDescent="0.2">
      <c r="A1087" s="1">
        <v>9014027</v>
      </c>
      <c r="B1087" s="2" t="s">
        <v>1010</v>
      </c>
      <c r="C1087" s="3" t="s">
        <v>4</v>
      </c>
      <c r="D1087" s="4">
        <v>1176.0899999999999</v>
      </c>
    </row>
    <row r="1088" spans="1:4" outlineLevel="1" x14ac:dyDescent="0.2">
      <c r="A1088" s="1">
        <v>9014028</v>
      </c>
      <c r="B1088" s="2" t="s">
        <v>1011</v>
      </c>
      <c r="C1088" s="3" t="s">
        <v>4</v>
      </c>
      <c r="D1088" s="4">
        <v>291.49</v>
      </c>
    </row>
    <row r="1089" spans="1:4" outlineLevel="1" x14ac:dyDescent="0.2">
      <c r="A1089" s="1">
        <v>9014029</v>
      </c>
      <c r="B1089" s="2" t="s">
        <v>1012</v>
      </c>
      <c r="C1089" s="3" t="s">
        <v>4</v>
      </c>
      <c r="D1089" s="4">
        <v>465.83</v>
      </c>
    </row>
    <row r="1090" spans="1:4" x14ac:dyDescent="0.2">
      <c r="A1090" s="1">
        <v>9014030</v>
      </c>
      <c r="B1090" s="2" t="s">
        <v>1013</v>
      </c>
      <c r="C1090" s="3" t="s">
        <v>4</v>
      </c>
      <c r="D1090" s="4">
        <v>472.62</v>
      </c>
    </row>
    <row r="1091" spans="1:4" outlineLevel="1" x14ac:dyDescent="0.2">
      <c r="A1091" s="1">
        <v>9014031</v>
      </c>
      <c r="B1091" s="2" t="s">
        <v>1014</v>
      </c>
      <c r="C1091" s="3" t="s">
        <v>4</v>
      </c>
      <c r="D1091" s="4">
        <v>1239.71</v>
      </c>
    </row>
    <row r="1092" spans="1:4" outlineLevel="1" x14ac:dyDescent="0.2">
      <c r="A1092" s="1">
        <v>9014034</v>
      </c>
      <c r="B1092" s="2" t="s">
        <v>1015</v>
      </c>
      <c r="C1092" s="3" t="s">
        <v>4</v>
      </c>
      <c r="D1092" s="4">
        <v>3511.86</v>
      </c>
    </row>
    <row r="1093" spans="1:4" outlineLevel="1" x14ac:dyDescent="0.2">
      <c r="A1093" s="1">
        <v>9014036</v>
      </c>
      <c r="B1093" s="2" t="s">
        <v>1016</v>
      </c>
      <c r="C1093" s="3" t="s">
        <v>4</v>
      </c>
      <c r="D1093" s="4">
        <v>46.75</v>
      </c>
    </row>
    <row r="1094" spans="1:4" outlineLevel="1" x14ac:dyDescent="0.2">
      <c r="A1094" s="1">
        <v>9014038</v>
      </c>
      <c r="B1094" s="2" t="s">
        <v>1017</v>
      </c>
      <c r="C1094" s="3" t="s">
        <v>4</v>
      </c>
      <c r="D1094" s="4">
        <v>22625.98</v>
      </c>
    </row>
    <row r="1095" spans="1:4" x14ac:dyDescent="0.2">
      <c r="A1095" s="1">
        <v>9014040</v>
      </c>
      <c r="B1095" s="2" t="s">
        <v>1018</v>
      </c>
      <c r="C1095" s="3" t="s">
        <v>4</v>
      </c>
      <c r="D1095" s="4">
        <v>1630.37</v>
      </c>
    </row>
    <row r="1096" spans="1:4" outlineLevel="1" x14ac:dyDescent="0.2">
      <c r="A1096" s="1">
        <v>9014042</v>
      </c>
      <c r="B1096" s="2" t="s">
        <v>1019</v>
      </c>
      <c r="C1096" s="3" t="s">
        <v>4</v>
      </c>
      <c r="D1096" s="4">
        <v>660.02</v>
      </c>
    </row>
    <row r="1097" spans="1:4" outlineLevel="1" x14ac:dyDescent="0.2">
      <c r="A1097" s="1">
        <v>9014045</v>
      </c>
      <c r="B1097" s="2" t="s">
        <v>1020</v>
      </c>
      <c r="C1097" s="3" t="s">
        <v>4</v>
      </c>
      <c r="D1097" s="4">
        <v>122.26</v>
      </c>
    </row>
    <row r="1098" spans="1:4" outlineLevel="1" x14ac:dyDescent="0.2">
      <c r="A1098" s="1">
        <v>9014046</v>
      </c>
      <c r="B1098" s="2" t="s">
        <v>1021</v>
      </c>
      <c r="C1098" s="3" t="s">
        <v>4</v>
      </c>
      <c r="D1098" s="4">
        <v>778.81</v>
      </c>
    </row>
    <row r="1099" spans="1:4" x14ac:dyDescent="0.2">
      <c r="A1099" s="1">
        <v>9014047</v>
      </c>
      <c r="B1099" s="2" t="s">
        <v>1022</v>
      </c>
      <c r="C1099" s="3" t="s">
        <v>4</v>
      </c>
      <c r="D1099" s="4">
        <v>1466.3</v>
      </c>
    </row>
    <row r="1100" spans="1:4" outlineLevel="1" x14ac:dyDescent="0.2">
      <c r="A1100" s="1">
        <v>9014048</v>
      </c>
      <c r="B1100" s="2" t="s">
        <v>1023</v>
      </c>
      <c r="C1100" s="3" t="s">
        <v>1</v>
      </c>
      <c r="D1100" s="4">
        <v>1558.46</v>
      </c>
    </row>
    <row r="1101" spans="1:4" outlineLevel="1" x14ac:dyDescent="0.2">
      <c r="A1101" s="1">
        <v>9014049</v>
      </c>
      <c r="B1101" s="2" t="s">
        <v>1024</v>
      </c>
      <c r="C1101" s="3" t="s">
        <v>4</v>
      </c>
      <c r="D1101" s="4">
        <v>53.17</v>
      </c>
    </row>
    <row r="1102" spans="1:4" outlineLevel="1" x14ac:dyDescent="0.2">
      <c r="A1102" s="1">
        <v>9014050</v>
      </c>
      <c r="B1102" s="2" t="s">
        <v>1025</v>
      </c>
      <c r="C1102" s="3" t="s">
        <v>4</v>
      </c>
      <c r="D1102" s="4">
        <v>14.45</v>
      </c>
    </row>
    <row r="1103" spans="1:4" outlineLevel="1" x14ac:dyDescent="0.2">
      <c r="A1103" s="1">
        <v>9014051</v>
      </c>
      <c r="B1103" s="2" t="s">
        <v>1026</v>
      </c>
      <c r="C1103" s="3" t="s">
        <v>4</v>
      </c>
      <c r="D1103" s="4">
        <v>347.84</v>
      </c>
    </row>
    <row r="1104" spans="1:4" x14ac:dyDescent="0.2">
      <c r="A1104" s="1">
        <v>9014053</v>
      </c>
      <c r="B1104" s="2" t="s">
        <v>1027</v>
      </c>
      <c r="C1104" s="3" t="s">
        <v>4</v>
      </c>
      <c r="D1104" s="4">
        <v>1177.99</v>
      </c>
    </row>
    <row r="1105" spans="1:4" outlineLevel="1" x14ac:dyDescent="0.2">
      <c r="A1105" s="1">
        <v>9014057</v>
      </c>
      <c r="B1105" s="2" t="s">
        <v>1028</v>
      </c>
      <c r="C1105" s="3" t="s">
        <v>4</v>
      </c>
      <c r="D1105" s="4">
        <v>89.08</v>
      </c>
    </row>
    <row r="1106" spans="1:4" outlineLevel="1" x14ac:dyDescent="0.2">
      <c r="A1106" s="1">
        <v>9014059</v>
      </c>
      <c r="B1106" s="2" t="s">
        <v>1029</v>
      </c>
      <c r="C1106" s="3" t="s">
        <v>464</v>
      </c>
      <c r="D1106" s="4">
        <v>607.30999999999995</v>
      </c>
    </row>
    <row r="1107" spans="1:4" outlineLevel="1" x14ac:dyDescent="0.2">
      <c r="A1107" s="1">
        <v>9014060</v>
      </c>
      <c r="B1107" s="2" t="s">
        <v>1030</v>
      </c>
      <c r="C1107" s="3" t="s">
        <v>4</v>
      </c>
      <c r="D1107" s="4">
        <v>2505.71</v>
      </c>
    </row>
    <row r="1108" spans="1:4" outlineLevel="1" x14ac:dyDescent="0.2">
      <c r="A1108" s="1">
        <v>9014061</v>
      </c>
      <c r="B1108" s="2" t="s">
        <v>1031</v>
      </c>
      <c r="C1108" s="3" t="s">
        <v>4</v>
      </c>
      <c r="D1108" s="4">
        <v>1901.09</v>
      </c>
    </row>
    <row r="1109" spans="1:4" x14ac:dyDescent="0.2">
      <c r="A1109" s="1">
        <v>9014062</v>
      </c>
      <c r="B1109" s="2" t="s">
        <v>1032</v>
      </c>
      <c r="C1109" s="3" t="s">
        <v>4</v>
      </c>
      <c r="D1109" s="4">
        <v>3261.19</v>
      </c>
    </row>
    <row r="1110" spans="1:4" outlineLevel="1" x14ac:dyDescent="0.2">
      <c r="A1110" s="1">
        <v>9014063</v>
      </c>
      <c r="B1110" s="2" t="s">
        <v>1033</v>
      </c>
      <c r="C1110" s="3" t="s">
        <v>4</v>
      </c>
      <c r="D1110" s="4">
        <v>1281.44</v>
      </c>
    </row>
    <row r="1111" spans="1:4" outlineLevel="1" x14ac:dyDescent="0.2">
      <c r="A1111" s="1">
        <v>9014064</v>
      </c>
      <c r="B1111" s="2" t="s">
        <v>1034</v>
      </c>
      <c r="C1111" s="3" t="s">
        <v>4</v>
      </c>
      <c r="D1111" s="4">
        <v>5396.86</v>
      </c>
    </row>
    <row r="1112" spans="1:4" outlineLevel="1" x14ac:dyDescent="0.2">
      <c r="A1112" s="1">
        <v>9014065</v>
      </c>
      <c r="B1112" s="2" t="s">
        <v>1035</v>
      </c>
      <c r="C1112" s="3" t="s">
        <v>4</v>
      </c>
      <c r="D1112" s="4">
        <v>2427.4899999999998</v>
      </c>
    </row>
    <row r="1113" spans="1:4" ht="22.5" x14ac:dyDescent="0.2">
      <c r="A1113" s="1">
        <v>9014066</v>
      </c>
      <c r="B1113" s="2" t="s">
        <v>1036</v>
      </c>
      <c r="C1113" s="3" t="s">
        <v>4</v>
      </c>
      <c r="D1113" s="4">
        <v>3243.44</v>
      </c>
    </row>
    <row r="1114" spans="1:4" outlineLevel="1" x14ac:dyDescent="0.2">
      <c r="A1114" s="1">
        <v>9015002</v>
      </c>
      <c r="B1114" s="2" t="s">
        <v>1037</v>
      </c>
      <c r="C1114" s="3" t="s">
        <v>4</v>
      </c>
      <c r="D1114" s="4">
        <v>5482.37</v>
      </c>
    </row>
    <row r="1115" spans="1:4" outlineLevel="1" x14ac:dyDescent="0.2">
      <c r="A1115" s="1">
        <v>9015005</v>
      </c>
      <c r="B1115" s="2" t="s">
        <v>1038</v>
      </c>
      <c r="C1115" s="3" t="s">
        <v>4</v>
      </c>
      <c r="D1115" s="4">
        <v>24927.67</v>
      </c>
    </row>
    <row r="1116" spans="1:4" outlineLevel="1" x14ac:dyDescent="0.2">
      <c r="A1116" s="1">
        <v>9015006</v>
      </c>
      <c r="B1116" s="2" t="s">
        <v>1039</v>
      </c>
      <c r="C1116" s="3" t="s">
        <v>4</v>
      </c>
      <c r="D1116" s="4">
        <v>31140.31</v>
      </c>
    </row>
    <row r="1117" spans="1:4" outlineLevel="1" x14ac:dyDescent="0.2">
      <c r="A1117" s="1">
        <v>9015007</v>
      </c>
      <c r="B1117" s="2" t="s">
        <v>1040</v>
      </c>
      <c r="C1117" s="3" t="s">
        <v>4</v>
      </c>
      <c r="D1117" s="4">
        <v>42470.95</v>
      </c>
    </row>
    <row r="1118" spans="1:4" outlineLevel="1" x14ac:dyDescent="0.2">
      <c r="A1118" s="1">
        <v>9015008</v>
      </c>
      <c r="B1118" s="2" t="s">
        <v>1041</v>
      </c>
      <c r="C1118" s="3" t="s">
        <v>4</v>
      </c>
      <c r="D1118" s="4">
        <v>50969.79</v>
      </c>
    </row>
    <row r="1119" spans="1:4" outlineLevel="1" x14ac:dyDescent="0.2">
      <c r="A1119" s="1">
        <v>9015009</v>
      </c>
      <c r="B1119" s="2" t="s">
        <v>1042</v>
      </c>
      <c r="C1119" s="3" t="s">
        <v>4</v>
      </c>
      <c r="D1119" s="4">
        <v>77686.37</v>
      </c>
    </row>
    <row r="1120" spans="1:4" outlineLevel="1" x14ac:dyDescent="0.2">
      <c r="A1120" s="1">
        <v>9015010</v>
      </c>
      <c r="B1120" s="2" t="s">
        <v>1043</v>
      </c>
      <c r="C1120" s="3" t="s">
        <v>4</v>
      </c>
      <c r="D1120" s="4">
        <v>97193.96</v>
      </c>
    </row>
    <row r="1121" spans="1:4" outlineLevel="1" x14ac:dyDescent="0.2">
      <c r="A1121" s="1">
        <v>9015011</v>
      </c>
      <c r="B1121" s="2" t="s">
        <v>1044</v>
      </c>
      <c r="C1121" s="3" t="s">
        <v>4</v>
      </c>
      <c r="D1121" s="4">
        <v>121788.23</v>
      </c>
    </row>
    <row r="1122" spans="1:4" outlineLevel="1" x14ac:dyDescent="0.2">
      <c r="A1122" s="1">
        <v>9015020</v>
      </c>
      <c r="B1122" s="2" t="s">
        <v>1045</v>
      </c>
      <c r="C1122" s="3" t="s">
        <v>4</v>
      </c>
      <c r="D1122" s="4">
        <v>4820.04</v>
      </c>
    </row>
    <row r="1123" spans="1:4" outlineLevel="1" x14ac:dyDescent="0.2">
      <c r="A1123" s="1">
        <v>9015025</v>
      </c>
      <c r="B1123" s="2" t="s">
        <v>1046</v>
      </c>
      <c r="C1123" s="3" t="s">
        <v>4</v>
      </c>
      <c r="D1123" s="4">
        <v>4743.4799999999996</v>
      </c>
    </row>
    <row r="1124" spans="1:4" outlineLevel="1" x14ac:dyDescent="0.2">
      <c r="A1124" s="1">
        <v>9015038</v>
      </c>
      <c r="B1124" s="2" t="s">
        <v>1047</v>
      </c>
      <c r="C1124" s="3" t="s">
        <v>4</v>
      </c>
      <c r="D1124" s="4">
        <v>124429.98</v>
      </c>
    </row>
    <row r="1125" spans="1:4" outlineLevel="1" x14ac:dyDescent="0.2">
      <c r="A1125" s="1">
        <v>9015039</v>
      </c>
      <c r="B1125" s="2" t="s">
        <v>1048</v>
      </c>
      <c r="C1125" s="3" t="s">
        <v>4</v>
      </c>
      <c r="D1125" s="4">
        <v>137683.82</v>
      </c>
    </row>
    <row r="1126" spans="1:4" x14ac:dyDescent="0.2">
      <c r="A1126" s="1">
        <v>9015040</v>
      </c>
      <c r="B1126" s="2" t="s">
        <v>1049</v>
      </c>
      <c r="C1126" s="3" t="s">
        <v>4</v>
      </c>
      <c r="D1126" s="4">
        <v>85986.05</v>
      </c>
    </row>
    <row r="1127" spans="1:4" outlineLevel="1" x14ac:dyDescent="0.2">
      <c r="A1127" s="1">
        <v>9015041</v>
      </c>
      <c r="B1127" s="2" t="s">
        <v>1050</v>
      </c>
      <c r="C1127" s="3" t="s">
        <v>4</v>
      </c>
      <c r="D1127" s="4">
        <v>64500.59</v>
      </c>
    </row>
    <row r="1128" spans="1:4" outlineLevel="1" x14ac:dyDescent="0.2">
      <c r="A1128" s="1">
        <v>9016002</v>
      </c>
      <c r="B1128" s="2" t="s">
        <v>1051</v>
      </c>
      <c r="C1128" s="3" t="s">
        <v>4</v>
      </c>
      <c r="D1128" s="4">
        <v>815.83</v>
      </c>
    </row>
    <row r="1129" spans="1:4" outlineLevel="1" x14ac:dyDescent="0.2">
      <c r="A1129" s="1">
        <v>9016004</v>
      </c>
      <c r="B1129" s="2" t="s">
        <v>1052</v>
      </c>
      <c r="C1129" s="3" t="s">
        <v>4</v>
      </c>
      <c r="D1129" s="4">
        <v>1414.42</v>
      </c>
    </row>
    <row r="1130" spans="1:4" x14ac:dyDescent="0.2">
      <c r="A1130" s="1">
        <v>9016006</v>
      </c>
      <c r="B1130" s="2" t="s">
        <v>1053</v>
      </c>
      <c r="C1130" s="3" t="s">
        <v>4</v>
      </c>
      <c r="D1130" s="4">
        <v>2247.6799999999998</v>
      </c>
    </row>
    <row r="1131" spans="1:4" outlineLevel="1" x14ac:dyDescent="0.2">
      <c r="A1131" s="1">
        <v>9016008</v>
      </c>
      <c r="B1131" s="2" t="s">
        <v>1054</v>
      </c>
      <c r="C1131" s="3" t="s">
        <v>4</v>
      </c>
      <c r="D1131" s="4">
        <v>2733.44</v>
      </c>
    </row>
    <row r="1132" spans="1:4" outlineLevel="1" x14ac:dyDescent="0.2">
      <c r="A1132" s="1">
        <v>9016011</v>
      </c>
      <c r="B1132" s="2" t="s">
        <v>1055</v>
      </c>
      <c r="C1132" s="3" t="s">
        <v>4</v>
      </c>
      <c r="D1132" s="4">
        <v>3482.91</v>
      </c>
    </row>
    <row r="1133" spans="1:4" outlineLevel="1" x14ac:dyDescent="0.2">
      <c r="A1133" s="1">
        <v>9016013</v>
      </c>
      <c r="B1133" s="2" t="s">
        <v>1056</v>
      </c>
      <c r="C1133" s="3" t="s">
        <v>4</v>
      </c>
      <c r="D1133" s="4">
        <v>4493.68</v>
      </c>
    </row>
    <row r="1134" spans="1:4" outlineLevel="1" x14ac:dyDescent="0.2">
      <c r="A1134" s="1">
        <v>9016015</v>
      </c>
      <c r="B1134" s="2" t="s">
        <v>1057</v>
      </c>
      <c r="C1134" s="3" t="s">
        <v>4</v>
      </c>
      <c r="D1134" s="4">
        <v>6687.56</v>
      </c>
    </row>
    <row r="1135" spans="1:4" ht="22.5" x14ac:dyDescent="0.2">
      <c r="A1135" s="1">
        <v>9016016</v>
      </c>
      <c r="B1135" s="2" t="s">
        <v>1058</v>
      </c>
      <c r="C1135" s="3" t="s">
        <v>4</v>
      </c>
      <c r="D1135" s="4">
        <v>16711.650000000001</v>
      </c>
    </row>
    <row r="1136" spans="1:4" ht="22.5" outlineLevel="1" x14ac:dyDescent="0.2">
      <c r="A1136" s="1">
        <v>9016017</v>
      </c>
      <c r="B1136" s="2" t="s">
        <v>1059</v>
      </c>
      <c r="C1136" s="3" t="s">
        <v>4</v>
      </c>
      <c r="D1136" s="4">
        <v>26330.53</v>
      </c>
    </row>
    <row r="1137" spans="1:4" ht="22.5" outlineLevel="1" x14ac:dyDescent="0.2">
      <c r="A1137" s="1">
        <v>9016018</v>
      </c>
      <c r="B1137" s="2" t="s">
        <v>1060</v>
      </c>
      <c r="C1137" s="3" t="s">
        <v>4</v>
      </c>
      <c r="D1137" s="4">
        <v>34845.410000000003</v>
      </c>
    </row>
    <row r="1138" spans="1:4" outlineLevel="1" x14ac:dyDescent="0.2">
      <c r="A1138" s="1">
        <v>9017001</v>
      </c>
      <c r="B1138" s="2" t="s">
        <v>1061</v>
      </c>
      <c r="C1138" s="3" t="s">
        <v>4</v>
      </c>
      <c r="D1138" s="4">
        <v>230.47</v>
      </c>
    </row>
    <row r="1139" spans="1:4" outlineLevel="1" x14ac:dyDescent="0.2">
      <c r="A1139" s="1">
        <v>9017002</v>
      </c>
      <c r="B1139" s="2" t="s">
        <v>1062</v>
      </c>
      <c r="C1139" s="3" t="s">
        <v>4</v>
      </c>
      <c r="D1139" s="4">
        <v>182.78</v>
      </c>
    </row>
    <row r="1140" spans="1:4" x14ac:dyDescent="0.2">
      <c r="A1140" s="1">
        <v>9017003</v>
      </c>
      <c r="B1140" s="2" t="s">
        <v>1063</v>
      </c>
      <c r="C1140" s="3" t="s">
        <v>4</v>
      </c>
      <c r="D1140" s="4">
        <v>304.05</v>
      </c>
    </row>
    <row r="1141" spans="1:4" outlineLevel="1" x14ac:dyDescent="0.2">
      <c r="A1141" s="1">
        <v>9017004</v>
      </c>
      <c r="B1141" s="2" t="s">
        <v>1064</v>
      </c>
      <c r="C1141" s="3" t="s">
        <v>4</v>
      </c>
      <c r="D1141" s="4">
        <v>174.27</v>
      </c>
    </row>
    <row r="1142" spans="1:4" outlineLevel="1" x14ac:dyDescent="0.2">
      <c r="A1142" s="1">
        <v>9017005</v>
      </c>
      <c r="B1142" s="2" t="s">
        <v>1065</v>
      </c>
      <c r="C1142" s="3" t="s">
        <v>4</v>
      </c>
      <c r="D1142" s="4">
        <v>178.33</v>
      </c>
    </row>
    <row r="1143" spans="1:4" outlineLevel="1" x14ac:dyDescent="0.2">
      <c r="A1143" s="1">
        <v>9017006</v>
      </c>
      <c r="B1143" s="2" t="s">
        <v>1066</v>
      </c>
      <c r="C1143" s="3" t="s">
        <v>34</v>
      </c>
      <c r="D1143" s="4">
        <v>211</v>
      </c>
    </row>
    <row r="1144" spans="1:4" outlineLevel="1" x14ac:dyDescent="0.2">
      <c r="A1144" s="1">
        <v>9017007</v>
      </c>
      <c r="B1144" s="2" t="s">
        <v>1067</v>
      </c>
      <c r="C1144" s="3" t="s">
        <v>34</v>
      </c>
      <c r="D1144" s="4">
        <v>271.24</v>
      </c>
    </row>
    <row r="1145" spans="1:4" x14ac:dyDescent="0.2">
      <c r="A1145" s="1">
        <v>9017008</v>
      </c>
      <c r="B1145" s="2" t="s">
        <v>1068</v>
      </c>
      <c r="C1145" s="3" t="s">
        <v>4</v>
      </c>
      <c r="D1145" s="4">
        <v>178.33</v>
      </c>
    </row>
    <row r="1146" spans="1:4" outlineLevel="1" x14ac:dyDescent="0.2">
      <c r="A1146" s="1">
        <v>9017009</v>
      </c>
      <c r="B1146" s="2" t="s">
        <v>1069</v>
      </c>
      <c r="C1146" s="3" t="s">
        <v>4</v>
      </c>
      <c r="D1146" s="4">
        <v>209.31</v>
      </c>
    </row>
    <row r="1147" spans="1:4" outlineLevel="1" x14ac:dyDescent="0.2">
      <c r="A1147" s="1">
        <v>9017010</v>
      </c>
      <c r="B1147" s="2" t="s">
        <v>1070</v>
      </c>
      <c r="C1147" s="3" t="s">
        <v>4</v>
      </c>
      <c r="D1147" s="4">
        <v>1918.21</v>
      </c>
    </row>
    <row r="1148" spans="1:4" outlineLevel="1" x14ac:dyDescent="0.2">
      <c r="A1148" s="1">
        <v>9017011</v>
      </c>
      <c r="B1148" s="2" t="s">
        <v>1071</v>
      </c>
      <c r="C1148" s="3" t="s">
        <v>4</v>
      </c>
      <c r="D1148" s="4">
        <v>196.62</v>
      </c>
    </row>
    <row r="1149" spans="1:4" outlineLevel="1" x14ac:dyDescent="0.2">
      <c r="A1149" s="1">
        <v>9017012</v>
      </c>
      <c r="B1149" s="2" t="s">
        <v>1072</v>
      </c>
      <c r="C1149" s="3" t="s">
        <v>4</v>
      </c>
      <c r="D1149" s="4">
        <v>109.52</v>
      </c>
    </row>
    <row r="1150" spans="1:4" outlineLevel="1" x14ac:dyDescent="0.2">
      <c r="A1150" s="1">
        <v>9017013</v>
      </c>
      <c r="B1150" s="2" t="s">
        <v>1073</v>
      </c>
      <c r="C1150" s="3" t="s">
        <v>4</v>
      </c>
      <c r="D1150" s="4">
        <v>417.98</v>
      </c>
    </row>
    <row r="1151" spans="1:4" x14ac:dyDescent="0.2">
      <c r="A1151" s="1">
        <v>9017014</v>
      </c>
      <c r="B1151" s="2" t="s">
        <v>1074</v>
      </c>
      <c r="C1151" s="3" t="s">
        <v>4</v>
      </c>
      <c r="D1151" s="4">
        <v>466.21</v>
      </c>
    </row>
    <row r="1152" spans="1:4" outlineLevel="1" x14ac:dyDescent="0.2">
      <c r="A1152" s="1">
        <v>9017015</v>
      </c>
      <c r="B1152" s="2" t="s">
        <v>1075</v>
      </c>
      <c r="C1152" s="3" t="s">
        <v>4</v>
      </c>
      <c r="D1152" s="4">
        <v>481.49</v>
      </c>
    </row>
    <row r="1153" spans="1:4" outlineLevel="1" x14ac:dyDescent="0.2">
      <c r="A1153" s="1">
        <v>9017016</v>
      </c>
      <c r="B1153" s="2" t="s">
        <v>1076</v>
      </c>
      <c r="C1153" s="3" t="s">
        <v>4</v>
      </c>
      <c r="D1153" s="4">
        <v>34124.949999999997</v>
      </c>
    </row>
    <row r="1154" spans="1:4" outlineLevel="1" x14ac:dyDescent="0.2">
      <c r="A1154" s="1">
        <v>9017017</v>
      </c>
      <c r="B1154" s="2" t="s">
        <v>1077</v>
      </c>
      <c r="C1154" s="3" t="s">
        <v>4</v>
      </c>
      <c r="D1154" s="4">
        <v>36241.49</v>
      </c>
    </row>
    <row r="1155" spans="1:4" outlineLevel="1" x14ac:dyDescent="0.2">
      <c r="A1155" s="1">
        <v>9017018</v>
      </c>
      <c r="B1155" s="2" t="s">
        <v>1078</v>
      </c>
      <c r="C1155" s="3" t="s">
        <v>4</v>
      </c>
      <c r="D1155" s="4">
        <v>292.39999999999998</v>
      </c>
    </row>
    <row r="1156" spans="1:4" outlineLevel="1" x14ac:dyDescent="0.2">
      <c r="A1156" s="1">
        <v>9017019</v>
      </c>
      <c r="B1156" s="2" t="s">
        <v>1079</v>
      </c>
      <c r="C1156" s="3" t="s">
        <v>4</v>
      </c>
      <c r="D1156" s="4">
        <v>636.36</v>
      </c>
    </row>
    <row r="1157" spans="1:4" x14ac:dyDescent="0.2">
      <c r="A1157" s="1">
        <v>9017020</v>
      </c>
      <c r="B1157" s="2" t="s">
        <v>1080</v>
      </c>
      <c r="C1157" s="3" t="s">
        <v>464</v>
      </c>
      <c r="D1157" s="4">
        <v>39.89</v>
      </c>
    </row>
    <row r="1158" spans="1:4" outlineLevel="1" x14ac:dyDescent="0.2">
      <c r="A1158" s="1">
        <v>9017021</v>
      </c>
      <c r="B1158" s="2" t="s">
        <v>1081</v>
      </c>
      <c r="C1158" s="3" t="s">
        <v>4</v>
      </c>
      <c r="D1158" s="4">
        <v>49011.43</v>
      </c>
    </row>
    <row r="1159" spans="1:4" outlineLevel="1" x14ac:dyDescent="0.2">
      <c r="A1159" s="1">
        <v>9017022</v>
      </c>
      <c r="B1159" s="2" t="s">
        <v>1082</v>
      </c>
      <c r="C1159" s="3" t="s">
        <v>4</v>
      </c>
      <c r="D1159" s="4">
        <v>56254.63</v>
      </c>
    </row>
    <row r="1160" spans="1:4" outlineLevel="1" x14ac:dyDescent="0.2">
      <c r="A1160" s="1">
        <v>9017023</v>
      </c>
      <c r="B1160" s="2" t="s">
        <v>1083</v>
      </c>
      <c r="C1160" s="3" t="s">
        <v>4</v>
      </c>
      <c r="D1160" s="4">
        <v>1571.56</v>
      </c>
    </row>
    <row r="1161" spans="1:4" outlineLevel="1" x14ac:dyDescent="0.2">
      <c r="A1161" s="1">
        <v>9017024</v>
      </c>
      <c r="B1161" s="2" t="s">
        <v>1084</v>
      </c>
      <c r="C1161" s="3" t="s">
        <v>4</v>
      </c>
      <c r="D1161" s="4">
        <v>8187.55</v>
      </c>
    </row>
    <row r="1162" spans="1:4" outlineLevel="1" x14ac:dyDescent="0.2">
      <c r="A1162" s="1">
        <v>9017025</v>
      </c>
      <c r="B1162" s="2" t="s">
        <v>1085</v>
      </c>
      <c r="C1162" s="3" t="s">
        <v>34</v>
      </c>
      <c r="D1162" s="4">
        <v>36.85</v>
      </c>
    </row>
    <row r="1163" spans="1:4" x14ac:dyDescent="0.2">
      <c r="A1163" s="1">
        <v>9017026</v>
      </c>
      <c r="B1163" s="2" t="s">
        <v>1086</v>
      </c>
      <c r="C1163" s="3" t="s">
        <v>4</v>
      </c>
      <c r="D1163" s="4">
        <v>157.61000000000001</v>
      </c>
    </row>
    <row r="1164" spans="1:4" outlineLevel="1" x14ac:dyDescent="0.2">
      <c r="A1164" s="1">
        <v>9017027</v>
      </c>
      <c r="B1164" s="2" t="s">
        <v>1087</v>
      </c>
      <c r="C1164" s="3" t="s">
        <v>4</v>
      </c>
      <c r="D1164" s="4">
        <v>165.59</v>
      </c>
    </row>
    <row r="1165" spans="1:4" outlineLevel="1" x14ac:dyDescent="0.2">
      <c r="A1165" s="1">
        <v>9017028</v>
      </c>
      <c r="B1165" s="2" t="s">
        <v>1088</v>
      </c>
      <c r="C1165" s="3" t="s">
        <v>4</v>
      </c>
      <c r="D1165" s="4">
        <v>164.7</v>
      </c>
    </row>
    <row r="1166" spans="1:4" outlineLevel="1" x14ac:dyDescent="0.2">
      <c r="A1166" s="1">
        <v>9017029</v>
      </c>
      <c r="B1166" s="2" t="s">
        <v>1089</v>
      </c>
      <c r="C1166" s="3" t="s">
        <v>4</v>
      </c>
      <c r="D1166" s="4">
        <v>75.180000000000007</v>
      </c>
    </row>
    <row r="1167" spans="1:4" outlineLevel="1" x14ac:dyDescent="0.2">
      <c r="A1167" s="1">
        <v>9017030</v>
      </c>
      <c r="B1167" s="2" t="s">
        <v>1090</v>
      </c>
      <c r="C1167" s="3" t="s">
        <v>4</v>
      </c>
      <c r="D1167" s="4">
        <v>38.99</v>
      </c>
    </row>
    <row r="1168" spans="1:4" outlineLevel="1" x14ac:dyDescent="0.2">
      <c r="A1168" s="1">
        <v>9017031</v>
      </c>
      <c r="B1168" s="2" t="s">
        <v>1091</v>
      </c>
      <c r="C1168" s="3" t="s">
        <v>4</v>
      </c>
      <c r="D1168" s="4">
        <v>67.59</v>
      </c>
    </row>
    <row r="1169" spans="1:4" x14ac:dyDescent="0.2">
      <c r="A1169" s="1">
        <v>9017032</v>
      </c>
      <c r="B1169" s="2" t="s">
        <v>1092</v>
      </c>
      <c r="C1169" s="3" t="s">
        <v>4</v>
      </c>
      <c r="D1169" s="4">
        <v>1442.73</v>
      </c>
    </row>
    <row r="1170" spans="1:4" outlineLevel="1" x14ac:dyDescent="0.2">
      <c r="A1170" s="1">
        <v>9017033</v>
      </c>
      <c r="B1170" s="2" t="s">
        <v>1093</v>
      </c>
      <c r="C1170" s="3" t="s">
        <v>4</v>
      </c>
      <c r="D1170" s="4">
        <v>1403.92</v>
      </c>
    </row>
    <row r="1171" spans="1:4" x14ac:dyDescent="0.2">
      <c r="A1171" s="1">
        <v>9017034</v>
      </c>
      <c r="B1171" s="2" t="s">
        <v>1094</v>
      </c>
      <c r="C1171" s="3" t="s">
        <v>4</v>
      </c>
      <c r="D1171" s="4">
        <v>1466.04</v>
      </c>
    </row>
    <row r="1172" spans="1:4" ht="22.5" outlineLevel="1" x14ac:dyDescent="0.2">
      <c r="A1172" s="1">
        <v>9017035</v>
      </c>
      <c r="B1172" s="2" t="s">
        <v>1095</v>
      </c>
      <c r="C1172" s="3" t="s">
        <v>4</v>
      </c>
      <c r="D1172" s="4">
        <v>168.78</v>
      </c>
    </row>
    <row r="1173" spans="1:4" x14ac:dyDescent="0.2">
      <c r="A1173" s="1">
        <v>9017039</v>
      </c>
      <c r="B1173" s="2" t="s">
        <v>1096</v>
      </c>
      <c r="C1173" s="3" t="s">
        <v>4</v>
      </c>
      <c r="D1173" s="4">
        <v>990.68</v>
      </c>
    </row>
    <row r="1174" spans="1:4" outlineLevel="1" x14ac:dyDescent="0.2">
      <c r="A1174" s="1">
        <v>9020000</v>
      </c>
      <c r="B1174" s="2" t="s">
        <v>2604</v>
      </c>
      <c r="C1174" s="3" t="s">
        <v>2550</v>
      </c>
      <c r="D1174" s="4" t="s">
        <v>2550</v>
      </c>
    </row>
    <row r="1175" spans="1:4" ht="33.75" x14ac:dyDescent="0.2">
      <c r="A1175" s="1">
        <v>9020011</v>
      </c>
      <c r="B1175" s="2" t="s">
        <v>1097</v>
      </c>
      <c r="C1175" s="3" t="s">
        <v>334</v>
      </c>
      <c r="D1175" s="4">
        <v>4073.72</v>
      </c>
    </row>
    <row r="1176" spans="1:4" outlineLevel="1" x14ac:dyDescent="0.2">
      <c r="A1176" s="1">
        <v>9020016</v>
      </c>
      <c r="B1176" s="2" t="s">
        <v>1099</v>
      </c>
      <c r="C1176" s="3" t="s">
        <v>4</v>
      </c>
      <c r="D1176" s="4">
        <v>1378.4</v>
      </c>
    </row>
    <row r="1177" spans="1:4" ht="33.75" x14ac:dyDescent="0.2">
      <c r="A1177" s="1">
        <v>9020035</v>
      </c>
      <c r="B1177" s="2" t="s">
        <v>1100</v>
      </c>
      <c r="C1177" s="3" t="s">
        <v>4</v>
      </c>
      <c r="D1177" s="4">
        <v>3738.64</v>
      </c>
    </row>
    <row r="1178" spans="1:4" ht="33.75" outlineLevel="1" x14ac:dyDescent="0.2">
      <c r="A1178" s="1">
        <v>9020036</v>
      </c>
      <c r="B1178" s="2" t="s">
        <v>1101</v>
      </c>
      <c r="C1178" s="3" t="s">
        <v>4</v>
      </c>
      <c r="D1178" s="4">
        <v>3382.5</v>
      </c>
    </row>
    <row r="1179" spans="1:4" x14ac:dyDescent="0.2">
      <c r="A1179" s="1">
        <v>9050000</v>
      </c>
      <c r="B1179" s="2" t="s">
        <v>2605</v>
      </c>
      <c r="C1179" s="3" t="s">
        <v>2550</v>
      </c>
      <c r="D1179" s="4" t="s">
        <v>2550</v>
      </c>
    </row>
    <row r="1180" spans="1:4" outlineLevel="1" x14ac:dyDescent="0.2">
      <c r="A1180" s="1">
        <v>9050001</v>
      </c>
      <c r="B1180" s="2" t="s">
        <v>1102</v>
      </c>
      <c r="C1180" s="3" t="s">
        <v>4</v>
      </c>
      <c r="D1180" s="4">
        <v>208.73</v>
      </c>
    </row>
    <row r="1181" spans="1:4" x14ac:dyDescent="0.2">
      <c r="A1181" s="1">
        <v>9050002</v>
      </c>
      <c r="B1181" s="2" t="s">
        <v>1103</v>
      </c>
      <c r="C1181" s="3" t="s">
        <v>4</v>
      </c>
      <c r="D1181" s="4">
        <v>260.91000000000003</v>
      </c>
    </row>
    <row r="1182" spans="1:4" outlineLevel="1" x14ac:dyDescent="0.2">
      <c r="A1182" s="1">
        <v>9050003</v>
      </c>
      <c r="B1182" s="2" t="s">
        <v>1104</v>
      </c>
      <c r="C1182" s="3" t="s">
        <v>4</v>
      </c>
      <c r="D1182" s="4">
        <v>208.73</v>
      </c>
    </row>
    <row r="1183" spans="1:4" x14ac:dyDescent="0.2">
      <c r="A1183" s="1">
        <v>9050004</v>
      </c>
      <c r="B1183" s="2" t="s">
        <v>1105</v>
      </c>
      <c r="C1183" s="3" t="s">
        <v>4</v>
      </c>
      <c r="D1183" s="4">
        <v>26.09</v>
      </c>
    </row>
    <row r="1184" spans="1:4" outlineLevel="1" x14ac:dyDescent="0.2">
      <c r="A1184" s="1">
        <v>9050005</v>
      </c>
      <c r="B1184" s="2" t="s">
        <v>1106</v>
      </c>
      <c r="C1184" s="3" t="s">
        <v>4</v>
      </c>
      <c r="D1184" s="4">
        <v>13.05</v>
      </c>
    </row>
    <row r="1185" spans="1:4" x14ac:dyDescent="0.2">
      <c r="A1185" s="1">
        <v>9050006</v>
      </c>
      <c r="B1185" s="2" t="s">
        <v>1107</v>
      </c>
      <c r="C1185" s="3" t="s">
        <v>4</v>
      </c>
      <c r="D1185" s="4">
        <v>104.36</v>
      </c>
    </row>
    <row r="1186" spans="1:4" outlineLevel="1" x14ac:dyDescent="0.2">
      <c r="A1186" s="1">
        <v>9050009</v>
      </c>
      <c r="B1186" s="2" t="s">
        <v>1108</v>
      </c>
      <c r="C1186" s="3" t="s">
        <v>34</v>
      </c>
      <c r="D1186" s="4">
        <v>20.87</v>
      </c>
    </row>
    <row r="1187" spans="1:4" x14ac:dyDescent="0.2">
      <c r="A1187" s="1">
        <v>9050010</v>
      </c>
      <c r="B1187" s="2" t="s">
        <v>1109</v>
      </c>
      <c r="C1187" s="3" t="s">
        <v>34</v>
      </c>
      <c r="D1187" s="4">
        <v>26.09</v>
      </c>
    </row>
    <row r="1188" spans="1:4" outlineLevel="1" x14ac:dyDescent="0.2">
      <c r="A1188" s="1">
        <v>9050011</v>
      </c>
      <c r="B1188" s="2" t="s">
        <v>1110</v>
      </c>
      <c r="C1188" s="3" t="s">
        <v>34</v>
      </c>
      <c r="D1188" s="4">
        <v>52.18</v>
      </c>
    </row>
    <row r="1189" spans="1:4" outlineLevel="1" x14ac:dyDescent="0.2">
      <c r="A1189" s="1">
        <v>9050012</v>
      </c>
      <c r="B1189" s="2" t="s">
        <v>1111</v>
      </c>
      <c r="C1189" s="3" t="s">
        <v>34</v>
      </c>
      <c r="D1189" s="4">
        <v>13.05</v>
      </c>
    </row>
    <row r="1190" spans="1:4" outlineLevel="1" x14ac:dyDescent="0.2">
      <c r="A1190" s="1">
        <v>9050013</v>
      </c>
      <c r="B1190" s="2" t="s">
        <v>1112</v>
      </c>
      <c r="C1190" s="3" t="s">
        <v>34</v>
      </c>
      <c r="D1190" s="4">
        <v>26.09</v>
      </c>
    </row>
    <row r="1191" spans="1:4" outlineLevel="1" x14ac:dyDescent="0.2">
      <c r="A1191" s="1">
        <v>9050014</v>
      </c>
      <c r="B1191" s="2" t="s">
        <v>1113</v>
      </c>
      <c r="C1191" s="3" t="s">
        <v>34</v>
      </c>
      <c r="D1191" s="4">
        <v>2.61</v>
      </c>
    </row>
    <row r="1192" spans="1:4" outlineLevel="1" x14ac:dyDescent="0.2">
      <c r="A1192" s="1">
        <v>9050015</v>
      </c>
      <c r="B1192" s="2" t="s">
        <v>1114</v>
      </c>
      <c r="C1192" s="3" t="s">
        <v>34</v>
      </c>
      <c r="D1192" s="4">
        <v>5.22</v>
      </c>
    </row>
    <row r="1193" spans="1:4" outlineLevel="1" x14ac:dyDescent="0.2">
      <c r="A1193" s="1">
        <v>9050016</v>
      </c>
      <c r="B1193" s="2" t="s">
        <v>1115</v>
      </c>
      <c r="C1193" s="3" t="s">
        <v>34</v>
      </c>
      <c r="D1193" s="4">
        <v>3.13</v>
      </c>
    </row>
    <row r="1194" spans="1:4" outlineLevel="1" x14ac:dyDescent="0.2">
      <c r="A1194" s="1">
        <v>9050017</v>
      </c>
      <c r="B1194" s="2" t="s">
        <v>1116</v>
      </c>
      <c r="C1194" s="3" t="s">
        <v>34</v>
      </c>
      <c r="D1194" s="4">
        <v>6.26</v>
      </c>
    </row>
    <row r="1195" spans="1:4" x14ac:dyDescent="0.2">
      <c r="A1195" s="1">
        <v>9050018</v>
      </c>
      <c r="B1195" s="2" t="s">
        <v>1117</v>
      </c>
      <c r="C1195" s="3" t="s">
        <v>4</v>
      </c>
      <c r="D1195" s="4">
        <v>10.44</v>
      </c>
    </row>
    <row r="1196" spans="1:4" outlineLevel="1" x14ac:dyDescent="0.2">
      <c r="A1196" s="1">
        <v>9050020</v>
      </c>
      <c r="B1196" s="2" t="s">
        <v>1118</v>
      </c>
      <c r="C1196" s="3" t="s">
        <v>4</v>
      </c>
      <c r="D1196" s="4">
        <v>10.44</v>
      </c>
    </row>
    <row r="1197" spans="1:4" outlineLevel="1" x14ac:dyDescent="0.2">
      <c r="A1197" s="1">
        <v>9051000</v>
      </c>
      <c r="B1197" s="2" t="s">
        <v>2606</v>
      </c>
      <c r="C1197" s="3" t="s">
        <v>2550</v>
      </c>
      <c r="D1197" s="4" t="s">
        <v>2550</v>
      </c>
    </row>
    <row r="1198" spans="1:4" outlineLevel="1" x14ac:dyDescent="0.2">
      <c r="A1198" s="1">
        <v>9051011</v>
      </c>
      <c r="B1198" s="2" t="s">
        <v>1119</v>
      </c>
      <c r="C1198" s="3" t="s">
        <v>4</v>
      </c>
      <c r="D1198" s="4">
        <v>10.44</v>
      </c>
    </row>
    <row r="1199" spans="1:4" outlineLevel="1" x14ac:dyDescent="0.2">
      <c r="A1199" s="1">
        <v>9051015</v>
      </c>
      <c r="B1199" s="2" t="s">
        <v>1120</v>
      </c>
      <c r="C1199" s="3" t="s">
        <v>4</v>
      </c>
      <c r="D1199" s="4">
        <v>15.65</v>
      </c>
    </row>
    <row r="1200" spans="1:4" outlineLevel="1" x14ac:dyDescent="0.2">
      <c r="A1200" s="1">
        <v>9051016</v>
      </c>
      <c r="B1200" s="2" t="s">
        <v>1121</v>
      </c>
      <c r="C1200" s="3" t="s">
        <v>4</v>
      </c>
      <c r="D1200" s="4">
        <v>36.53</v>
      </c>
    </row>
    <row r="1201" spans="1:4" outlineLevel="1" x14ac:dyDescent="0.2">
      <c r="A1201" s="1">
        <v>9051017</v>
      </c>
      <c r="B1201" s="2" t="s">
        <v>1122</v>
      </c>
      <c r="C1201" s="3" t="s">
        <v>4</v>
      </c>
      <c r="D1201" s="4">
        <v>67.84</v>
      </c>
    </row>
    <row r="1202" spans="1:4" outlineLevel="1" x14ac:dyDescent="0.2">
      <c r="A1202" s="1">
        <v>9051025</v>
      </c>
      <c r="B1202" s="2" t="s">
        <v>1123</v>
      </c>
      <c r="C1202" s="3" t="s">
        <v>4</v>
      </c>
      <c r="D1202" s="4">
        <v>26.09</v>
      </c>
    </row>
    <row r="1203" spans="1:4" x14ac:dyDescent="0.2">
      <c r="A1203" s="1">
        <v>9051026</v>
      </c>
      <c r="B1203" s="2" t="s">
        <v>1124</v>
      </c>
      <c r="C1203" s="3" t="s">
        <v>4</v>
      </c>
      <c r="D1203" s="4">
        <v>52.18</v>
      </c>
    </row>
    <row r="1204" spans="1:4" outlineLevel="1" x14ac:dyDescent="0.2">
      <c r="A1204" s="1">
        <v>9051027</v>
      </c>
      <c r="B1204" s="2" t="s">
        <v>1125</v>
      </c>
      <c r="C1204" s="3" t="s">
        <v>1</v>
      </c>
      <c r="D1204" s="4">
        <v>52.18</v>
      </c>
    </row>
    <row r="1205" spans="1:4" outlineLevel="1" x14ac:dyDescent="0.2">
      <c r="A1205" s="1">
        <v>9051029</v>
      </c>
      <c r="B1205" s="2" t="s">
        <v>1126</v>
      </c>
      <c r="C1205" s="3" t="s">
        <v>1</v>
      </c>
      <c r="D1205" s="4">
        <v>52.18</v>
      </c>
    </row>
    <row r="1206" spans="1:4" outlineLevel="1" x14ac:dyDescent="0.2">
      <c r="A1206" s="1">
        <v>9051030</v>
      </c>
      <c r="B1206" s="2" t="s">
        <v>1127</v>
      </c>
      <c r="C1206" s="3" t="s">
        <v>4</v>
      </c>
      <c r="D1206" s="4">
        <v>10.44</v>
      </c>
    </row>
    <row r="1207" spans="1:4" outlineLevel="1" x14ac:dyDescent="0.2">
      <c r="A1207" s="1">
        <v>9051032</v>
      </c>
      <c r="B1207" s="2" t="s">
        <v>1128</v>
      </c>
      <c r="C1207" s="3" t="s">
        <v>4</v>
      </c>
      <c r="D1207" s="4">
        <v>13.05</v>
      </c>
    </row>
    <row r="1208" spans="1:4" outlineLevel="1" x14ac:dyDescent="0.2">
      <c r="A1208" s="1">
        <v>9051034</v>
      </c>
      <c r="B1208" s="2" t="s">
        <v>1129</v>
      </c>
      <c r="C1208" s="3" t="s">
        <v>4</v>
      </c>
      <c r="D1208" s="4">
        <v>13.05</v>
      </c>
    </row>
    <row r="1209" spans="1:4" outlineLevel="1" x14ac:dyDescent="0.2">
      <c r="A1209" s="1">
        <v>9051035</v>
      </c>
      <c r="B1209" s="2" t="s">
        <v>1130</v>
      </c>
      <c r="C1209" s="3" t="s">
        <v>4</v>
      </c>
      <c r="D1209" s="4">
        <v>304.8</v>
      </c>
    </row>
    <row r="1210" spans="1:4" outlineLevel="1" x14ac:dyDescent="0.2">
      <c r="A1210" s="1">
        <v>9051036</v>
      </c>
      <c r="B1210" s="2" t="s">
        <v>1131</v>
      </c>
      <c r="C1210" s="3" t="s">
        <v>4</v>
      </c>
      <c r="D1210" s="4">
        <v>26.09</v>
      </c>
    </row>
    <row r="1211" spans="1:4" x14ac:dyDescent="0.2">
      <c r="A1211" s="1">
        <v>9051037</v>
      </c>
      <c r="B1211" s="2" t="s">
        <v>1132</v>
      </c>
      <c r="C1211" s="3" t="s">
        <v>4</v>
      </c>
      <c r="D1211" s="4">
        <v>26.09</v>
      </c>
    </row>
    <row r="1212" spans="1:4" outlineLevel="1" x14ac:dyDescent="0.2">
      <c r="A1212" s="1">
        <v>9051038</v>
      </c>
      <c r="B1212" s="2" t="s">
        <v>1133</v>
      </c>
      <c r="C1212" s="3" t="s">
        <v>4</v>
      </c>
      <c r="D1212" s="4">
        <v>39.14</v>
      </c>
    </row>
    <row r="1213" spans="1:4" outlineLevel="1" x14ac:dyDescent="0.2">
      <c r="A1213" s="1">
        <v>9051039</v>
      </c>
      <c r="B1213" s="2" t="s">
        <v>1134</v>
      </c>
      <c r="C1213" s="3" t="s">
        <v>4</v>
      </c>
      <c r="D1213" s="4">
        <v>13.05</v>
      </c>
    </row>
    <row r="1214" spans="1:4" outlineLevel="1" x14ac:dyDescent="0.2">
      <c r="A1214" s="1">
        <v>9052000</v>
      </c>
      <c r="B1214" s="2" t="s">
        <v>2607</v>
      </c>
      <c r="C1214" s="3" t="s">
        <v>2550</v>
      </c>
      <c r="D1214" s="4" t="s">
        <v>2550</v>
      </c>
    </row>
    <row r="1215" spans="1:4" x14ac:dyDescent="0.2">
      <c r="A1215" s="1">
        <v>9052001</v>
      </c>
      <c r="B1215" s="2" t="s">
        <v>1135</v>
      </c>
      <c r="C1215" s="3" t="s">
        <v>4</v>
      </c>
      <c r="D1215" s="4">
        <v>10.44</v>
      </c>
    </row>
    <row r="1216" spans="1:4" outlineLevel="1" x14ac:dyDescent="0.2">
      <c r="A1216" s="1">
        <v>9052002</v>
      </c>
      <c r="B1216" s="2" t="s">
        <v>1136</v>
      </c>
      <c r="C1216" s="3" t="s">
        <v>4</v>
      </c>
      <c r="D1216" s="4">
        <v>26.09</v>
      </c>
    </row>
    <row r="1217" spans="1:4" outlineLevel="1" x14ac:dyDescent="0.2">
      <c r="A1217" s="1">
        <v>9052003</v>
      </c>
      <c r="B1217" s="2" t="s">
        <v>1137</v>
      </c>
      <c r="C1217" s="3" t="s">
        <v>4</v>
      </c>
      <c r="D1217" s="4">
        <v>2.15</v>
      </c>
    </row>
    <row r="1218" spans="1:4" outlineLevel="1" x14ac:dyDescent="0.2">
      <c r="A1218" s="1">
        <v>9052004</v>
      </c>
      <c r="B1218" s="2" t="s">
        <v>1138</v>
      </c>
      <c r="C1218" s="3" t="s">
        <v>4</v>
      </c>
      <c r="D1218" s="4">
        <v>15.65</v>
      </c>
    </row>
    <row r="1219" spans="1:4" x14ac:dyDescent="0.2">
      <c r="A1219" s="1">
        <v>9052005</v>
      </c>
      <c r="B1219" s="2" t="s">
        <v>1139</v>
      </c>
      <c r="C1219" s="3" t="s">
        <v>4</v>
      </c>
      <c r="D1219" s="4">
        <v>2.15</v>
      </c>
    </row>
    <row r="1220" spans="1:4" outlineLevel="1" x14ac:dyDescent="0.2">
      <c r="A1220" s="1">
        <v>9052006</v>
      </c>
      <c r="B1220" s="2" t="s">
        <v>1140</v>
      </c>
      <c r="C1220" s="3" t="s">
        <v>4</v>
      </c>
      <c r="D1220" s="4">
        <v>20.87</v>
      </c>
    </row>
    <row r="1221" spans="1:4" x14ac:dyDescent="0.2">
      <c r="A1221" s="1">
        <v>9052008</v>
      </c>
      <c r="B1221" s="2" t="s">
        <v>1141</v>
      </c>
      <c r="C1221" s="3" t="s">
        <v>4</v>
      </c>
      <c r="D1221" s="4">
        <v>26.09</v>
      </c>
    </row>
    <row r="1222" spans="1:4" outlineLevel="1" x14ac:dyDescent="0.2">
      <c r="A1222" s="1">
        <v>9052009</v>
      </c>
      <c r="B1222" s="2" t="s">
        <v>1142</v>
      </c>
      <c r="C1222" s="3" t="s">
        <v>4</v>
      </c>
      <c r="D1222" s="4">
        <v>52.18</v>
      </c>
    </row>
    <row r="1223" spans="1:4" x14ac:dyDescent="0.2">
      <c r="A1223" s="1">
        <v>9052010</v>
      </c>
      <c r="B1223" s="2" t="s">
        <v>1143</v>
      </c>
      <c r="C1223" s="3" t="s">
        <v>4</v>
      </c>
      <c r="D1223" s="4">
        <v>20.87</v>
      </c>
    </row>
    <row r="1224" spans="1:4" outlineLevel="1" x14ac:dyDescent="0.2">
      <c r="A1224" s="1">
        <v>9052011</v>
      </c>
      <c r="B1224" s="2" t="s">
        <v>1144</v>
      </c>
      <c r="C1224" s="3" t="s">
        <v>4</v>
      </c>
      <c r="D1224" s="4">
        <v>39.14</v>
      </c>
    </row>
    <row r="1225" spans="1:4" x14ac:dyDescent="0.2">
      <c r="A1225" s="1">
        <v>9052012</v>
      </c>
      <c r="B1225" s="2" t="s">
        <v>1145</v>
      </c>
      <c r="C1225" s="3" t="s">
        <v>4</v>
      </c>
      <c r="D1225" s="4">
        <v>78.27</v>
      </c>
    </row>
    <row r="1226" spans="1:4" outlineLevel="1" x14ac:dyDescent="0.2">
      <c r="A1226" s="1">
        <v>9052013</v>
      </c>
      <c r="B1226" s="2" t="s">
        <v>1146</v>
      </c>
      <c r="C1226" s="3" t="s">
        <v>4</v>
      </c>
      <c r="D1226" s="4">
        <v>78.27</v>
      </c>
    </row>
    <row r="1227" spans="1:4" x14ac:dyDescent="0.2">
      <c r="A1227" s="1">
        <v>9052014</v>
      </c>
      <c r="B1227" s="2" t="s">
        <v>1147</v>
      </c>
      <c r="C1227" s="3" t="s">
        <v>4</v>
      </c>
      <c r="D1227" s="4">
        <v>26.09</v>
      </c>
    </row>
    <row r="1228" spans="1:4" outlineLevel="1" x14ac:dyDescent="0.2">
      <c r="A1228" s="1">
        <v>9052018</v>
      </c>
      <c r="B1228" s="2" t="s">
        <v>1148</v>
      </c>
      <c r="C1228" s="3" t="s">
        <v>4</v>
      </c>
      <c r="D1228" s="4">
        <v>78.27</v>
      </c>
    </row>
    <row r="1229" spans="1:4" x14ac:dyDescent="0.2">
      <c r="A1229" s="1">
        <v>9052019</v>
      </c>
      <c r="B1229" s="2" t="s">
        <v>1149</v>
      </c>
      <c r="C1229" s="3" t="s">
        <v>4</v>
      </c>
      <c r="D1229" s="4">
        <v>52.18</v>
      </c>
    </row>
    <row r="1230" spans="1:4" outlineLevel="1" x14ac:dyDescent="0.2">
      <c r="A1230" s="1">
        <v>9052020</v>
      </c>
      <c r="B1230" s="2" t="s">
        <v>1150</v>
      </c>
      <c r="C1230" s="3" t="s">
        <v>4</v>
      </c>
      <c r="D1230" s="4">
        <v>78.27</v>
      </c>
    </row>
    <row r="1231" spans="1:4" x14ac:dyDescent="0.2">
      <c r="A1231" s="1">
        <v>9052025</v>
      </c>
      <c r="B1231" s="2" t="s">
        <v>1151</v>
      </c>
      <c r="C1231" s="3" t="s">
        <v>4</v>
      </c>
      <c r="D1231" s="4">
        <v>41.75</v>
      </c>
    </row>
    <row r="1232" spans="1:4" outlineLevel="1" x14ac:dyDescent="0.2">
      <c r="A1232" s="1">
        <v>9052030</v>
      </c>
      <c r="B1232" s="2" t="s">
        <v>1152</v>
      </c>
      <c r="C1232" s="3" t="s">
        <v>4</v>
      </c>
      <c r="D1232" s="4">
        <v>3.44</v>
      </c>
    </row>
    <row r="1233" spans="1:4" x14ac:dyDescent="0.2">
      <c r="A1233" s="1">
        <v>9052031</v>
      </c>
      <c r="B1233" s="2" t="s">
        <v>1153</v>
      </c>
      <c r="C1233" s="3" t="s">
        <v>4</v>
      </c>
      <c r="D1233" s="4">
        <v>3.44</v>
      </c>
    </row>
    <row r="1234" spans="1:4" outlineLevel="1" x14ac:dyDescent="0.2">
      <c r="A1234" s="1">
        <v>9053000</v>
      </c>
      <c r="B1234" s="2" t="s">
        <v>2608</v>
      </c>
      <c r="C1234" s="3" t="s">
        <v>2550</v>
      </c>
      <c r="D1234" s="4" t="s">
        <v>2550</v>
      </c>
    </row>
    <row r="1235" spans="1:4" x14ac:dyDescent="0.2">
      <c r="A1235" s="1">
        <v>9053010</v>
      </c>
      <c r="B1235" s="2" t="s">
        <v>1154</v>
      </c>
      <c r="C1235" s="3" t="s">
        <v>4</v>
      </c>
      <c r="D1235" s="4">
        <v>26.09</v>
      </c>
    </row>
    <row r="1236" spans="1:4" outlineLevel="1" x14ac:dyDescent="0.2">
      <c r="A1236" s="1">
        <v>9053011</v>
      </c>
      <c r="B1236" s="2" t="s">
        <v>1155</v>
      </c>
      <c r="C1236" s="3" t="s">
        <v>4</v>
      </c>
      <c r="D1236" s="4">
        <v>26.09</v>
      </c>
    </row>
    <row r="1237" spans="1:4" x14ac:dyDescent="0.2">
      <c r="A1237" s="1">
        <v>9053014</v>
      </c>
      <c r="B1237" s="2" t="s">
        <v>1156</v>
      </c>
      <c r="C1237" s="3" t="s">
        <v>34</v>
      </c>
      <c r="D1237" s="4">
        <v>10.44</v>
      </c>
    </row>
    <row r="1238" spans="1:4" outlineLevel="1" x14ac:dyDescent="0.2">
      <c r="A1238" s="1">
        <v>9053015</v>
      </c>
      <c r="B1238" s="2" t="s">
        <v>1157</v>
      </c>
      <c r="C1238" s="3" t="s">
        <v>34</v>
      </c>
      <c r="D1238" s="4">
        <v>13.05</v>
      </c>
    </row>
    <row r="1239" spans="1:4" x14ac:dyDescent="0.2">
      <c r="A1239" s="1">
        <v>9053016</v>
      </c>
      <c r="B1239" s="2" t="s">
        <v>1158</v>
      </c>
      <c r="C1239" s="3" t="s">
        <v>4</v>
      </c>
      <c r="D1239" s="4">
        <v>10.44</v>
      </c>
    </row>
    <row r="1240" spans="1:4" outlineLevel="1" x14ac:dyDescent="0.2">
      <c r="A1240" s="1">
        <v>9053020</v>
      </c>
      <c r="B1240" s="2" t="s">
        <v>1159</v>
      </c>
      <c r="C1240" s="3" t="s">
        <v>4</v>
      </c>
      <c r="D1240" s="4">
        <v>52.18</v>
      </c>
    </row>
    <row r="1241" spans="1:4" x14ac:dyDescent="0.2">
      <c r="A1241" s="1">
        <v>9053021</v>
      </c>
      <c r="B1241" s="2" t="s">
        <v>1160</v>
      </c>
      <c r="C1241" s="3" t="s">
        <v>34</v>
      </c>
      <c r="D1241" s="4">
        <v>26.09</v>
      </c>
    </row>
    <row r="1242" spans="1:4" outlineLevel="1" x14ac:dyDescent="0.2">
      <c r="A1242" s="1">
        <v>9053022</v>
      </c>
      <c r="B1242" s="2" t="s">
        <v>1161</v>
      </c>
      <c r="C1242" s="3" t="s">
        <v>4</v>
      </c>
      <c r="D1242" s="4">
        <v>26.09</v>
      </c>
    </row>
    <row r="1243" spans="1:4" x14ac:dyDescent="0.2">
      <c r="A1243" s="1">
        <v>9053025</v>
      </c>
      <c r="B1243" s="2" t="s">
        <v>1162</v>
      </c>
      <c r="C1243" s="3" t="s">
        <v>4</v>
      </c>
      <c r="D1243" s="4">
        <v>52.18</v>
      </c>
    </row>
    <row r="1244" spans="1:4" outlineLevel="1" x14ac:dyDescent="0.2">
      <c r="A1244" s="1">
        <v>9053055</v>
      </c>
      <c r="B1244" s="2" t="s">
        <v>1163</v>
      </c>
      <c r="C1244" s="3" t="s">
        <v>4</v>
      </c>
      <c r="D1244" s="4">
        <v>31.31</v>
      </c>
    </row>
    <row r="1245" spans="1:4" x14ac:dyDescent="0.2">
      <c r="A1245" s="1">
        <v>9053056</v>
      </c>
      <c r="B1245" s="2" t="s">
        <v>1164</v>
      </c>
      <c r="C1245" s="3" t="s">
        <v>4</v>
      </c>
      <c r="D1245" s="4">
        <v>52.18</v>
      </c>
    </row>
    <row r="1246" spans="1:4" outlineLevel="1" x14ac:dyDescent="0.2">
      <c r="A1246" s="1">
        <v>9053060</v>
      </c>
      <c r="B1246" s="2" t="s">
        <v>1165</v>
      </c>
      <c r="C1246" s="3" t="s">
        <v>4</v>
      </c>
      <c r="D1246" s="4">
        <v>260.91000000000003</v>
      </c>
    </row>
    <row r="1247" spans="1:4" outlineLevel="1" x14ac:dyDescent="0.2">
      <c r="A1247" s="1">
        <v>9053061</v>
      </c>
      <c r="B1247" s="2" t="s">
        <v>1166</v>
      </c>
      <c r="C1247" s="3" t="s">
        <v>4</v>
      </c>
      <c r="D1247" s="4">
        <v>417.46</v>
      </c>
    </row>
    <row r="1248" spans="1:4" outlineLevel="1" x14ac:dyDescent="0.2">
      <c r="A1248" s="1">
        <v>9053062</v>
      </c>
      <c r="B1248" s="2" t="s">
        <v>1167</v>
      </c>
      <c r="C1248" s="3" t="s">
        <v>4</v>
      </c>
      <c r="D1248" s="4">
        <v>260.91000000000003</v>
      </c>
    </row>
    <row r="1249" spans="1:4" x14ac:dyDescent="0.2">
      <c r="A1249" s="1">
        <v>9054000</v>
      </c>
      <c r="B1249" s="2" t="s">
        <v>2609</v>
      </c>
      <c r="C1249" s="3" t="s">
        <v>2550</v>
      </c>
      <c r="D1249" s="4" t="s">
        <v>2550</v>
      </c>
    </row>
    <row r="1250" spans="1:4" outlineLevel="1" x14ac:dyDescent="0.2">
      <c r="A1250" s="1">
        <v>9054001</v>
      </c>
      <c r="B1250" s="2" t="s">
        <v>1168</v>
      </c>
      <c r="C1250" s="3" t="s">
        <v>4</v>
      </c>
      <c r="D1250" s="4">
        <v>7.83</v>
      </c>
    </row>
    <row r="1251" spans="1:4" outlineLevel="1" x14ac:dyDescent="0.2">
      <c r="A1251" s="1">
        <v>9054002</v>
      </c>
      <c r="B1251" s="2" t="s">
        <v>1169</v>
      </c>
      <c r="C1251" s="3" t="s">
        <v>4</v>
      </c>
      <c r="D1251" s="4">
        <v>2.15</v>
      </c>
    </row>
    <row r="1252" spans="1:4" x14ac:dyDescent="0.2">
      <c r="A1252" s="1">
        <v>9054003</v>
      </c>
      <c r="B1252" s="2" t="s">
        <v>1170</v>
      </c>
      <c r="C1252" s="3" t="s">
        <v>4</v>
      </c>
      <c r="D1252" s="4">
        <v>13.05</v>
      </c>
    </row>
    <row r="1253" spans="1:4" outlineLevel="1" x14ac:dyDescent="0.2">
      <c r="A1253" s="1">
        <v>9054004</v>
      </c>
      <c r="B1253" s="2" t="s">
        <v>1171</v>
      </c>
      <c r="C1253" s="3" t="s">
        <v>4</v>
      </c>
      <c r="D1253" s="4">
        <v>10.44</v>
      </c>
    </row>
    <row r="1254" spans="1:4" outlineLevel="1" x14ac:dyDescent="0.2">
      <c r="A1254" s="1">
        <v>9054005</v>
      </c>
      <c r="B1254" s="2" t="s">
        <v>1172</v>
      </c>
      <c r="C1254" s="3" t="s">
        <v>4</v>
      </c>
      <c r="D1254" s="4">
        <v>73.7</v>
      </c>
    </row>
    <row r="1255" spans="1:4" outlineLevel="1" x14ac:dyDescent="0.2">
      <c r="A1255" s="1">
        <v>9054006</v>
      </c>
      <c r="B1255" s="2" t="s">
        <v>1173</v>
      </c>
      <c r="C1255" s="3" t="s">
        <v>4</v>
      </c>
      <c r="D1255" s="4">
        <v>20.87</v>
      </c>
    </row>
    <row r="1256" spans="1:4" outlineLevel="1" x14ac:dyDescent="0.2">
      <c r="A1256" s="1">
        <v>9054007</v>
      </c>
      <c r="B1256" s="2" t="s">
        <v>1174</v>
      </c>
      <c r="C1256" s="3" t="s">
        <v>4</v>
      </c>
      <c r="D1256" s="4">
        <v>20.87</v>
      </c>
    </row>
    <row r="1257" spans="1:4" outlineLevel="1" x14ac:dyDescent="0.2">
      <c r="A1257" s="1">
        <v>9054008</v>
      </c>
      <c r="B1257" s="2" t="s">
        <v>1175</v>
      </c>
      <c r="C1257" s="3" t="s">
        <v>34</v>
      </c>
      <c r="D1257" s="4">
        <v>10.44</v>
      </c>
    </row>
    <row r="1258" spans="1:4" x14ac:dyDescent="0.2">
      <c r="A1258" s="1">
        <v>9054009</v>
      </c>
      <c r="B1258" s="2" t="s">
        <v>1176</v>
      </c>
      <c r="C1258" s="3" t="s">
        <v>4</v>
      </c>
      <c r="D1258" s="4">
        <v>4.3</v>
      </c>
    </row>
    <row r="1259" spans="1:4" outlineLevel="1" x14ac:dyDescent="0.2">
      <c r="A1259" s="1">
        <v>9054010</v>
      </c>
      <c r="B1259" s="2" t="s">
        <v>1177</v>
      </c>
      <c r="C1259" s="3" t="s">
        <v>4</v>
      </c>
      <c r="D1259" s="4">
        <v>147.4</v>
      </c>
    </row>
    <row r="1260" spans="1:4" outlineLevel="1" x14ac:dyDescent="0.2">
      <c r="A1260" s="1">
        <v>9054011</v>
      </c>
      <c r="B1260" s="2" t="s">
        <v>1178</v>
      </c>
      <c r="C1260" s="3" t="s">
        <v>4</v>
      </c>
      <c r="D1260" s="4">
        <v>33.92</v>
      </c>
    </row>
    <row r="1261" spans="1:4" outlineLevel="1" x14ac:dyDescent="0.2">
      <c r="A1261" s="1">
        <v>9054012</v>
      </c>
      <c r="B1261" s="2" t="s">
        <v>1179</v>
      </c>
      <c r="C1261" s="3" t="s">
        <v>4</v>
      </c>
      <c r="D1261" s="4">
        <v>200.44</v>
      </c>
    </row>
    <row r="1262" spans="1:4" outlineLevel="1" x14ac:dyDescent="0.2">
      <c r="A1262" s="1">
        <v>9054013</v>
      </c>
      <c r="B1262" s="2" t="s">
        <v>1180</v>
      </c>
      <c r="C1262" s="3" t="s">
        <v>4</v>
      </c>
      <c r="D1262" s="4">
        <v>384.69</v>
      </c>
    </row>
    <row r="1263" spans="1:4" outlineLevel="1" x14ac:dyDescent="0.2">
      <c r="A1263" s="1">
        <v>9054014</v>
      </c>
      <c r="B1263" s="2" t="s">
        <v>1181</v>
      </c>
      <c r="C1263" s="3" t="s">
        <v>4</v>
      </c>
      <c r="D1263" s="4">
        <v>78.27</v>
      </c>
    </row>
    <row r="1264" spans="1:4" x14ac:dyDescent="0.2">
      <c r="A1264" s="1">
        <v>9054015</v>
      </c>
      <c r="B1264" s="2" t="s">
        <v>1182</v>
      </c>
      <c r="C1264" s="3" t="s">
        <v>4</v>
      </c>
      <c r="D1264" s="4">
        <v>34.43</v>
      </c>
    </row>
    <row r="1265" spans="1:4" outlineLevel="1" x14ac:dyDescent="0.2">
      <c r="A1265" s="1">
        <v>9054016</v>
      </c>
      <c r="B1265" s="2" t="s">
        <v>1183</v>
      </c>
      <c r="C1265" s="3" t="s">
        <v>34</v>
      </c>
      <c r="D1265" s="4">
        <v>36.85</v>
      </c>
    </row>
    <row r="1266" spans="1:4" x14ac:dyDescent="0.2">
      <c r="A1266" s="1">
        <v>9054017</v>
      </c>
      <c r="B1266" s="2" t="s">
        <v>1184</v>
      </c>
      <c r="C1266" s="3" t="s">
        <v>4</v>
      </c>
      <c r="D1266" s="4">
        <v>110.55</v>
      </c>
    </row>
    <row r="1267" spans="1:4" outlineLevel="1" x14ac:dyDescent="0.2">
      <c r="A1267" s="1">
        <v>9054018</v>
      </c>
      <c r="B1267" s="2" t="s">
        <v>1185</v>
      </c>
      <c r="C1267" s="3" t="s">
        <v>4</v>
      </c>
      <c r="D1267" s="4">
        <v>99.49</v>
      </c>
    </row>
    <row r="1268" spans="1:4" outlineLevel="1" x14ac:dyDescent="0.2">
      <c r="A1268" s="1">
        <v>9054019</v>
      </c>
      <c r="B1268" s="2" t="s">
        <v>1186</v>
      </c>
      <c r="C1268" s="3" t="s">
        <v>4</v>
      </c>
      <c r="D1268" s="4">
        <v>73.7</v>
      </c>
    </row>
    <row r="1269" spans="1:4" outlineLevel="1" x14ac:dyDescent="0.2">
      <c r="A1269" s="1">
        <v>9054020</v>
      </c>
      <c r="B1269" s="2" t="s">
        <v>1187</v>
      </c>
      <c r="C1269" s="3" t="s">
        <v>4</v>
      </c>
      <c r="D1269" s="4">
        <v>15.65</v>
      </c>
    </row>
    <row r="1270" spans="1:4" x14ac:dyDescent="0.2">
      <c r="A1270" s="1">
        <v>9054021</v>
      </c>
      <c r="B1270" s="2" t="s">
        <v>1188</v>
      </c>
      <c r="C1270" s="3" t="s">
        <v>139</v>
      </c>
      <c r="D1270" s="4">
        <v>0.86</v>
      </c>
    </row>
    <row r="1271" spans="1:4" outlineLevel="1" x14ac:dyDescent="0.2">
      <c r="A1271" s="1">
        <v>9054022</v>
      </c>
      <c r="B1271" s="2" t="s">
        <v>1189</v>
      </c>
      <c r="C1271" s="3" t="s">
        <v>4</v>
      </c>
      <c r="D1271" s="4">
        <v>10.76</v>
      </c>
    </row>
    <row r="1272" spans="1:4" outlineLevel="1" x14ac:dyDescent="0.2">
      <c r="A1272" s="1">
        <v>9054023</v>
      </c>
      <c r="B1272" s="2" t="s">
        <v>1190</v>
      </c>
      <c r="C1272" s="3" t="s">
        <v>4</v>
      </c>
      <c r="D1272" s="4">
        <v>26.09</v>
      </c>
    </row>
    <row r="1273" spans="1:4" x14ac:dyDescent="0.2">
      <c r="A1273" s="1">
        <v>9054024</v>
      </c>
      <c r="B1273" s="2" t="s">
        <v>1191</v>
      </c>
      <c r="C1273" s="3" t="s">
        <v>4</v>
      </c>
      <c r="D1273" s="4">
        <v>15.65</v>
      </c>
    </row>
    <row r="1274" spans="1:4" outlineLevel="1" x14ac:dyDescent="0.2">
      <c r="A1274" s="1">
        <v>9054025</v>
      </c>
      <c r="B1274" s="2" t="s">
        <v>1192</v>
      </c>
      <c r="C1274" s="3" t="s">
        <v>4</v>
      </c>
      <c r="D1274" s="4">
        <v>24.53</v>
      </c>
    </row>
    <row r="1275" spans="1:4" outlineLevel="1" x14ac:dyDescent="0.2">
      <c r="A1275" s="1">
        <v>9054026</v>
      </c>
      <c r="B1275" s="2" t="s">
        <v>1193</v>
      </c>
      <c r="C1275" s="3" t="s">
        <v>4</v>
      </c>
      <c r="D1275" s="4">
        <v>110.55</v>
      </c>
    </row>
    <row r="1276" spans="1:4" outlineLevel="1" x14ac:dyDescent="0.2">
      <c r="A1276" s="1">
        <v>9054027</v>
      </c>
      <c r="B1276" s="2" t="s">
        <v>1194</v>
      </c>
      <c r="C1276" s="3" t="s">
        <v>4</v>
      </c>
      <c r="D1276" s="4">
        <v>73.7</v>
      </c>
    </row>
    <row r="1277" spans="1:4" x14ac:dyDescent="0.2">
      <c r="A1277" s="1">
        <v>9060000</v>
      </c>
      <c r="B1277" s="2" t="s">
        <v>2610</v>
      </c>
      <c r="C1277" s="3" t="s">
        <v>2550</v>
      </c>
      <c r="D1277" s="4" t="s">
        <v>2550</v>
      </c>
    </row>
    <row r="1278" spans="1:4" outlineLevel="1" x14ac:dyDescent="0.2">
      <c r="A1278" s="1">
        <v>9060001</v>
      </c>
      <c r="B1278" s="2" t="s">
        <v>1195</v>
      </c>
      <c r="C1278" s="3" t="s">
        <v>4</v>
      </c>
      <c r="D1278" s="4">
        <v>208.73</v>
      </c>
    </row>
    <row r="1279" spans="1:4" outlineLevel="1" x14ac:dyDescent="0.2">
      <c r="A1279" s="1">
        <v>9060002</v>
      </c>
      <c r="B1279" s="2" t="s">
        <v>1196</v>
      </c>
      <c r="C1279" s="3" t="s">
        <v>4</v>
      </c>
      <c r="D1279" s="4">
        <v>260.91000000000003</v>
      </c>
    </row>
    <row r="1280" spans="1:4" outlineLevel="1" x14ac:dyDescent="0.2">
      <c r="A1280" s="1">
        <v>9060003</v>
      </c>
      <c r="B1280" s="2" t="s">
        <v>1197</v>
      </c>
      <c r="C1280" s="3" t="s">
        <v>4</v>
      </c>
      <c r="D1280" s="4">
        <v>234.82</v>
      </c>
    </row>
    <row r="1281" spans="1:4" outlineLevel="1" x14ac:dyDescent="0.2">
      <c r="A1281" s="1">
        <v>9060004</v>
      </c>
      <c r="B1281" s="2" t="s">
        <v>1198</v>
      </c>
      <c r="C1281" s="3" t="s">
        <v>4</v>
      </c>
      <c r="D1281" s="4">
        <v>26.09</v>
      </c>
    </row>
    <row r="1282" spans="1:4" x14ac:dyDescent="0.2">
      <c r="A1282" s="1">
        <v>9060005</v>
      </c>
      <c r="B1282" s="2" t="s">
        <v>1199</v>
      </c>
      <c r="C1282" s="3" t="s">
        <v>4</v>
      </c>
      <c r="D1282" s="4">
        <v>13.05</v>
      </c>
    </row>
    <row r="1283" spans="1:4" outlineLevel="1" x14ac:dyDescent="0.2">
      <c r="A1283" s="1">
        <v>9060008</v>
      </c>
      <c r="B1283" s="2" t="s">
        <v>1200</v>
      </c>
      <c r="C1283" s="3" t="s">
        <v>4</v>
      </c>
      <c r="D1283" s="4">
        <v>26.09</v>
      </c>
    </row>
    <row r="1284" spans="1:4" x14ac:dyDescent="0.2">
      <c r="A1284" s="1">
        <v>9060009</v>
      </c>
      <c r="B1284" s="2" t="s">
        <v>1201</v>
      </c>
      <c r="C1284" s="3" t="s">
        <v>34</v>
      </c>
      <c r="D1284" s="4">
        <v>20.87</v>
      </c>
    </row>
    <row r="1285" spans="1:4" outlineLevel="1" x14ac:dyDescent="0.2">
      <c r="A1285" s="1">
        <v>9060012</v>
      </c>
      <c r="B1285" s="2" t="s">
        <v>1202</v>
      </c>
      <c r="C1285" s="3" t="s">
        <v>34</v>
      </c>
      <c r="D1285" s="4">
        <v>13.05</v>
      </c>
    </row>
    <row r="1286" spans="1:4" outlineLevel="1" x14ac:dyDescent="0.2">
      <c r="A1286" s="1">
        <v>9060013</v>
      </c>
      <c r="B1286" s="2" t="s">
        <v>1203</v>
      </c>
      <c r="C1286" s="3" t="s">
        <v>34</v>
      </c>
      <c r="D1286" s="4">
        <v>26.09</v>
      </c>
    </row>
    <row r="1287" spans="1:4" x14ac:dyDescent="0.2">
      <c r="A1287" s="1">
        <v>9060014</v>
      </c>
      <c r="B1287" s="2" t="s">
        <v>1204</v>
      </c>
      <c r="C1287" s="3" t="s">
        <v>34</v>
      </c>
      <c r="D1287" s="4">
        <v>2.61</v>
      </c>
    </row>
    <row r="1288" spans="1:4" outlineLevel="1" x14ac:dyDescent="0.2">
      <c r="A1288" s="1">
        <v>9060015</v>
      </c>
      <c r="B1288" s="2" t="s">
        <v>1205</v>
      </c>
      <c r="C1288" s="3" t="s">
        <v>34</v>
      </c>
      <c r="D1288" s="4">
        <v>5.22</v>
      </c>
    </row>
    <row r="1289" spans="1:4" outlineLevel="1" x14ac:dyDescent="0.2">
      <c r="A1289" s="1">
        <v>9060016</v>
      </c>
      <c r="B1289" s="2" t="s">
        <v>1206</v>
      </c>
      <c r="C1289" s="3" t="s">
        <v>34</v>
      </c>
      <c r="D1289" s="4">
        <v>3.13</v>
      </c>
    </row>
    <row r="1290" spans="1:4" outlineLevel="1" x14ac:dyDescent="0.2">
      <c r="A1290" s="1">
        <v>9060017</v>
      </c>
      <c r="B1290" s="2" t="s">
        <v>1207</v>
      </c>
      <c r="C1290" s="3" t="s">
        <v>34</v>
      </c>
      <c r="D1290" s="4">
        <v>6.26</v>
      </c>
    </row>
    <row r="1291" spans="1:4" outlineLevel="1" x14ac:dyDescent="0.2">
      <c r="A1291" s="1">
        <v>9060018</v>
      </c>
      <c r="B1291" s="2" t="s">
        <v>1208</v>
      </c>
      <c r="C1291" s="3" t="s">
        <v>4</v>
      </c>
      <c r="D1291" s="4">
        <v>10.44</v>
      </c>
    </row>
    <row r="1292" spans="1:4" outlineLevel="1" x14ac:dyDescent="0.2">
      <c r="A1292" s="1">
        <v>9060020</v>
      </c>
      <c r="B1292" s="2" t="s">
        <v>1209</v>
      </c>
      <c r="C1292" s="3" t="s">
        <v>4</v>
      </c>
      <c r="D1292" s="4">
        <v>10.44</v>
      </c>
    </row>
    <row r="1293" spans="1:4" x14ac:dyDescent="0.2">
      <c r="A1293" s="1">
        <v>9061000</v>
      </c>
      <c r="B1293" s="2" t="s">
        <v>2611</v>
      </c>
      <c r="C1293" s="3" t="s">
        <v>2550</v>
      </c>
      <c r="D1293" s="4" t="s">
        <v>2550</v>
      </c>
    </row>
    <row r="1294" spans="1:4" outlineLevel="1" x14ac:dyDescent="0.2">
      <c r="A1294" s="1">
        <v>9061010</v>
      </c>
      <c r="B1294" s="2" t="s">
        <v>1210</v>
      </c>
      <c r="C1294" s="3" t="s">
        <v>34</v>
      </c>
      <c r="D1294" s="4">
        <v>41.75</v>
      </c>
    </row>
    <row r="1295" spans="1:4" outlineLevel="1" x14ac:dyDescent="0.2">
      <c r="A1295" s="1">
        <v>9061011</v>
      </c>
      <c r="B1295" s="2" t="s">
        <v>1211</v>
      </c>
      <c r="C1295" s="3" t="s">
        <v>4</v>
      </c>
      <c r="D1295" s="4">
        <v>10.44</v>
      </c>
    </row>
    <row r="1296" spans="1:4" outlineLevel="1" x14ac:dyDescent="0.2">
      <c r="A1296" s="1">
        <v>9061015</v>
      </c>
      <c r="B1296" s="2" t="s">
        <v>1212</v>
      </c>
      <c r="C1296" s="3" t="s">
        <v>4</v>
      </c>
      <c r="D1296" s="4">
        <v>15.65</v>
      </c>
    </row>
    <row r="1297" spans="1:4" outlineLevel="1" x14ac:dyDescent="0.2">
      <c r="A1297" s="1">
        <v>9061016</v>
      </c>
      <c r="B1297" s="2" t="s">
        <v>1213</v>
      </c>
      <c r="C1297" s="3" t="s">
        <v>4</v>
      </c>
      <c r="D1297" s="4">
        <v>36.53</v>
      </c>
    </row>
    <row r="1298" spans="1:4" x14ac:dyDescent="0.2">
      <c r="A1298" s="1">
        <v>9061017</v>
      </c>
      <c r="B1298" s="2" t="s">
        <v>1214</v>
      </c>
      <c r="C1298" s="3" t="s">
        <v>4</v>
      </c>
      <c r="D1298" s="4">
        <v>67.84</v>
      </c>
    </row>
    <row r="1299" spans="1:4" outlineLevel="1" x14ac:dyDescent="0.2">
      <c r="A1299" s="1">
        <v>9061025</v>
      </c>
      <c r="B1299" s="2" t="s">
        <v>1215</v>
      </c>
      <c r="C1299" s="3" t="s">
        <v>4</v>
      </c>
      <c r="D1299" s="4">
        <v>26.09</v>
      </c>
    </row>
    <row r="1300" spans="1:4" x14ac:dyDescent="0.2">
      <c r="A1300" s="1">
        <v>9061026</v>
      </c>
      <c r="B1300" s="2" t="s">
        <v>1216</v>
      </c>
      <c r="C1300" s="3" t="s">
        <v>1</v>
      </c>
      <c r="D1300" s="4">
        <v>104.36</v>
      </c>
    </row>
    <row r="1301" spans="1:4" outlineLevel="1" x14ac:dyDescent="0.2">
      <c r="A1301" s="1">
        <v>9061030</v>
      </c>
      <c r="B1301" s="2" t="s">
        <v>1217</v>
      </c>
      <c r="C1301" s="3" t="s">
        <v>4</v>
      </c>
      <c r="D1301" s="4">
        <v>10.44</v>
      </c>
    </row>
    <row r="1302" spans="1:4" x14ac:dyDescent="0.2">
      <c r="A1302" s="1">
        <v>9061032</v>
      </c>
      <c r="B1302" s="2" t="s">
        <v>1218</v>
      </c>
      <c r="C1302" s="3" t="s">
        <v>4</v>
      </c>
      <c r="D1302" s="4">
        <v>15.65</v>
      </c>
    </row>
    <row r="1303" spans="1:4" outlineLevel="1" x14ac:dyDescent="0.2">
      <c r="A1303" s="1">
        <v>9061034</v>
      </c>
      <c r="B1303" s="2" t="s">
        <v>1219</v>
      </c>
      <c r="C1303" s="3" t="s">
        <v>4</v>
      </c>
      <c r="D1303" s="4">
        <v>13.05</v>
      </c>
    </row>
    <row r="1304" spans="1:4" x14ac:dyDescent="0.2">
      <c r="A1304" s="1">
        <v>9061035</v>
      </c>
      <c r="B1304" s="2" t="s">
        <v>1220</v>
      </c>
      <c r="C1304" s="3" t="s">
        <v>4</v>
      </c>
      <c r="D1304" s="4">
        <v>609.61</v>
      </c>
    </row>
    <row r="1305" spans="1:4" outlineLevel="1" x14ac:dyDescent="0.2">
      <c r="A1305" s="1">
        <v>9061037</v>
      </c>
      <c r="B1305" s="2" t="s">
        <v>1221</v>
      </c>
      <c r="C1305" s="3" t="s">
        <v>4</v>
      </c>
      <c r="D1305" s="4">
        <v>26.09</v>
      </c>
    </row>
    <row r="1306" spans="1:4" x14ac:dyDescent="0.2">
      <c r="A1306" s="1">
        <v>9061038</v>
      </c>
      <c r="B1306" s="2" t="s">
        <v>1222</v>
      </c>
      <c r="C1306" s="3" t="s">
        <v>4</v>
      </c>
      <c r="D1306" s="4">
        <v>39.14</v>
      </c>
    </row>
    <row r="1307" spans="1:4" outlineLevel="1" x14ac:dyDescent="0.2">
      <c r="A1307" s="1">
        <v>9061039</v>
      </c>
      <c r="B1307" s="2" t="s">
        <v>1223</v>
      </c>
      <c r="C1307" s="3" t="s">
        <v>4</v>
      </c>
      <c r="D1307" s="4">
        <v>13.05</v>
      </c>
    </row>
    <row r="1308" spans="1:4" x14ac:dyDescent="0.2">
      <c r="A1308" s="1">
        <v>9061040</v>
      </c>
      <c r="B1308" s="2" t="s">
        <v>1224</v>
      </c>
      <c r="C1308" s="3" t="s">
        <v>4</v>
      </c>
      <c r="D1308" s="4">
        <v>26.09</v>
      </c>
    </row>
    <row r="1309" spans="1:4" outlineLevel="1" x14ac:dyDescent="0.2">
      <c r="A1309" s="1">
        <v>9062000</v>
      </c>
      <c r="B1309" s="2" t="s">
        <v>2612</v>
      </c>
      <c r="C1309" s="3" t="s">
        <v>2550</v>
      </c>
      <c r="D1309" s="4" t="s">
        <v>2550</v>
      </c>
    </row>
    <row r="1310" spans="1:4" x14ac:dyDescent="0.2">
      <c r="A1310" s="1">
        <v>9062001</v>
      </c>
      <c r="B1310" s="2" t="s">
        <v>1225</v>
      </c>
      <c r="C1310" s="3" t="s">
        <v>4</v>
      </c>
      <c r="D1310" s="4">
        <v>13.05</v>
      </c>
    </row>
    <row r="1311" spans="1:4" outlineLevel="1" x14ac:dyDescent="0.2">
      <c r="A1311" s="1">
        <v>9062002</v>
      </c>
      <c r="B1311" s="2" t="s">
        <v>1226</v>
      </c>
      <c r="C1311" s="3" t="s">
        <v>4</v>
      </c>
      <c r="D1311" s="4">
        <v>5.22</v>
      </c>
    </row>
    <row r="1312" spans="1:4" outlineLevel="1" x14ac:dyDescent="0.2">
      <c r="A1312" s="1">
        <v>9062003</v>
      </c>
      <c r="B1312" s="2" t="s">
        <v>1227</v>
      </c>
      <c r="C1312" s="3" t="s">
        <v>4</v>
      </c>
      <c r="D1312" s="4">
        <v>2.15</v>
      </c>
    </row>
    <row r="1313" spans="1:4" outlineLevel="1" x14ac:dyDescent="0.2">
      <c r="A1313" s="1">
        <v>9062004</v>
      </c>
      <c r="B1313" s="2" t="s">
        <v>1228</v>
      </c>
      <c r="C1313" s="3" t="s">
        <v>4</v>
      </c>
      <c r="D1313" s="4">
        <v>15.65</v>
      </c>
    </row>
    <row r="1314" spans="1:4" x14ac:dyDescent="0.2">
      <c r="A1314" s="1">
        <v>9062005</v>
      </c>
      <c r="B1314" s="2" t="s">
        <v>1229</v>
      </c>
      <c r="C1314" s="3" t="s">
        <v>4</v>
      </c>
      <c r="D1314" s="4">
        <v>2.15</v>
      </c>
    </row>
    <row r="1315" spans="1:4" outlineLevel="1" x14ac:dyDescent="0.2">
      <c r="A1315" s="1">
        <v>9062010</v>
      </c>
      <c r="B1315" s="2" t="s">
        <v>1230</v>
      </c>
      <c r="C1315" s="3" t="s">
        <v>4</v>
      </c>
      <c r="D1315" s="4">
        <v>20.87</v>
      </c>
    </row>
    <row r="1316" spans="1:4" outlineLevel="1" x14ac:dyDescent="0.2">
      <c r="A1316" s="1">
        <v>9062011</v>
      </c>
      <c r="B1316" s="2" t="s">
        <v>1231</v>
      </c>
      <c r="C1316" s="3" t="s">
        <v>4</v>
      </c>
      <c r="D1316" s="4">
        <v>39.14</v>
      </c>
    </row>
    <row r="1317" spans="1:4" x14ac:dyDescent="0.2">
      <c r="A1317" s="1">
        <v>9062012</v>
      </c>
      <c r="B1317" s="2" t="s">
        <v>1232</v>
      </c>
      <c r="C1317" s="3" t="s">
        <v>4</v>
      </c>
      <c r="D1317" s="4">
        <v>78.27</v>
      </c>
    </row>
    <row r="1318" spans="1:4" outlineLevel="1" x14ac:dyDescent="0.2">
      <c r="A1318" s="1">
        <v>9062013</v>
      </c>
      <c r="B1318" s="2" t="s">
        <v>1233</v>
      </c>
      <c r="C1318" s="3" t="s">
        <v>4</v>
      </c>
      <c r="D1318" s="4">
        <v>78.27</v>
      </c>
    </row>
    <row r="1319" spans="1:4" outlineLevel="1" x14ac:dyDescent="0.2">
      <c r="A1319" s="1">
        <v>9062014</v>
      </c>
      <c r="B1319" s="2" t="s">
        <v>1234</v>
      </c>
      <c r="C1319" s="3" t="s">
        <v>4</v>
      </c>
      <c r="D1319" s="4">
        <v>26.09</v>
      </c>
    </row>
    <row r="1320" spans="1:4" outlineLevel="1" x14ac:dyDescent="0.2">
      <c r="A1320" s="1">
        <v>9062018</v>
      </c>
      <c r="B1320" s="2" t="s">
        <v>1235</v>
      </c>
      <c r="C1320" s="3" t="s">
        <v>4</v>
      </c>
      <c r="D1320" s="4">
        <v>78.27</v>
      </c>
    </row>
    <row r="1321" spans="1:4" x14ac:dyDescent="0.2">
      <c r="A1321" s="1">
        <v>9062019</v>
      </c>
      <c r="B1321" s="2" t="s">
        <v>1236</v>
      </c>
      <c r="C1321" s="3" t="s">
        <v>4</v>
      </c>
      <c r="D1321" s="4">
        <v>52.18</v>
      </c>
    </row>
    <row r="1322" spans="1:4" outlineLevel="1" x14ac:dyDescent="0.2">
      <c r="A1322" s="1">
        <v>9062025</v>
      </c>
      <c r="B1322" s="2" t="s">
        <v>1237</v>
      </c>
      <c r="C1322" s="3" t="s">
        <v>4</v>
      </c>
      <c r="D1322" s="4">
        <v>52.18</v>
      </c>
    </row>
    <row r="1323" spans="1:4" outlineLevel="1" x14ac:dyDescent="0.2">
      <c r="A1323" s="1">
        <v>9062030</v>
      </c>
      <c r="B1323" s="2" t="s">
        <v>1238</v>
      </c>
      <c r="C1323" s="3" t="s">
        <v>4</v>
      </c>
      <c r="D1323" s="4">
        <v>4.5199999999999996</v>
      </c>
    </row>
    <row r="1324" spans="1:4" x14ac:dyDescent="0.2">
      <c r="A1324" s="1">
        <v>9062031</v>
      </c>
      <c r="B1324" s="2" t="s">
        <v>1239</v>
      </c>
      <c r="C1324" s="3" t="s">
        <v>4</v>
      </c>
      <c r="D1324" s="4">
        <v>4.5199999999999996</v>
      </c>
    </row>
    <row r="1325" spans="1:4" outlineLevel="1" x14ac:dyDescent="0.2">
      <c r="A1325" s="1">
        <v>9063000</v>
      </c>
      <c r="B1325" s="2" t="s">
        <v>2613</v>
      </c>
      <c r="C1325" s="3" t="s">
        <v>2550</v>
      </c>
      <c r="D1325" s="4" t="s">
        <v>2550</v>
      </c>
    </row>
    <row r="1326" spans="1:4" outlineLevel="1" x14ac:dyDescent="0.2">
      <c r="A1326" s="1">
        <v>9063014</v>
      </c>
      <c r="B1326" s="2" t="s">
        <v>1240</v>
      </c>
      <c r="C1326" s="3" t="s">
        <v>34</v>
      </c>
      <c r="D1326" s="4">
        <v>10.44</v>
      </c>
    </row>
    <row r="1327" spans="1:4" x14ac:dyDescent="0.2">
      <c r="A1327" s="1">
        <v>9063015</v>
      </c>
      <c r="B1327" s="2" t="s">
        <v>1241</v>
      </c>
      <c r="C1327" s="3" t="s">
        <v>34</v>
      </c>
      <c r="D1327" s="4">
        <v>13.05</v>
      </c>
    </row>
    <row r="1328" spans="1:4" outlineLevel="1" x14ac:dyDescent="0.2">
      <c r="A1328" s="1">
        <v>9063016</v>
      </c>
      <c r="B1328" s="2" t="s">
        <v>1242</v>
      </c>
      <c r="C1328" s="3" t="s">
        <v>4</v>
      </c>
      <c r="D1328" s="4">
        <v>10.44</v>
      </c>
    </row>
    <row r="1329" spans="1:4" outlineLevel="1" x14ac:dyDescent="0.2">
      <c r="A1329" s="1">
        <v>9063060</v>
      </c>
      <c r="B1329" s="2" t="s">
        <v>1243</v>
      </c>
      <c r="C1329" s="3" t="s">
        <v>4</v>
      </c>
      <c r="D1329" s="4">
        <v>260.91000000000003</v>
      </c>
    </row>
    <row r="1330" spans="1:4" outlineLevel="1" x14ac:dyDescent="0.2">
      <c r="A1330" s="1">
        <v>9063061</v>
      </c>
      <c r="B1330" s="2" t="s">
        <v>1244</v>
      </c>
      <c r="C1330" s="3" t="s">
        <v>4</v>
      </c>
      <c r="D1330" s="4">
        <v>417.46</v>
      </c>
    </row>
    <row r="1331" spans="1:4" x14ac:dyDescent="0.2">
      <c r="A1331" s="1">
        <v>9063062</v>
      </c>
      <c r="B1331" s="2" t="s">
        <v>1245</v>
      </c>
      <c r="C1331" s="3" t="s">
        <v>4</v>
      </c>
      <c r="D1331" s="4">
        <v>583.70000000000005</v>
      </c>
    </row>
    <row r="1332" spans="1:4" outlineLevel="1" x14ac:dyDescent="0.2">
      <c r="A1332" s="1">
        <v>9064000</v>
      </c>
      <c r="B1332" s="2" t="s">
        <v>2614</v>
      </c>
      <c r="C1332" s="3" t="s">
        <v>2550</v>
      </c>
      <c r="D1332" s="4" t="s">
        <v>2550</v>
      </c>
    </row>
    <row r="1333" spans="1:4" outlineLevel="1" x14ac:dyDescent="0.2">
      <c r="A1333" s="1">
        <v>9064001</v>
      </c>
      <c r="B1333" s="2" t="s">
        <v>1246</v>
      </c>
      <c r="C1333" s="3" t="s">
        <v>4</v>
      </c>
      <c r="D1333" s="4">
        <v>52.18</v>
      </c>
    </row>
    <row r="1334" spans="1:4" x14ac:dyDescent="0.2">
      <c r="A1334" s="1">
        <v>9064002</v>
      </c>
      <c r="B1334" s="2" t="s">
        <v>1247</v>
      </c>
      <c r="C1334" s="3" t="s">
        <v>4</v>
      </c>
      <c r="D1334" s="4">
        <v>2.15</v>
      </c>
    </row>
    <row r="1335" spans="1:4" outlineLevel="1" x14ac:dyDescent="0.2">
      <c r="A1335" s="1">
        <v>9064003</v>
      </c>
      <c r="B1335" s="2" t="s">
        <v>1248</v>
      </c>
      <c r="C1335" s="3" t="s">
        <v>4</v>
      </c>
      <c r="D1335" s="4">
        <v>13.05</v>
      </c>
    </row>
    <row r="1336" spans="1:4" outlineLevel="1" x14ac:dyDescent="0.2">
      <c r="A1336" s="1">
        <v>9064004</v>
      </c>
      <c r="B1336" s="2" t="s">
        <v>1249</v>
      </c>
      <c r="C1336" s="3" t="s">
        <v>4</v>
      </c>
      <c r="D1336" s="4">
        <v>10.44</v>
      </c>
    </row>
    <row r="1337" spans="1:4" x14ac:dyDescent="0.2">
      <c r="A1337" s="1">
        <v>9064005</v>
      </c>
      <c r="B1337" s="2" t="s">
        <v>1250</v>
      </c>
      <c r="C1337" s="3" t="s">
        <v>4</v>
      </c>
      <c r="D1337" s="4">
        <v>110.55</v>
      </c>
    </row>
    <row r="1338" spans="1:4" outlineLevel="1" x14ac:dyDescent="0.2">
      <c r="A1338" s="1">
        <v>9064006</v>
      </c>
      <c r="B1338" s="2" t="s">
        <v>1251</v>
      </c>
      <c r="C1338" s="3" t="s">
        <v>4</v>
      </c>
      <c r="D1338" s="4">
        <v>20.87</v>
      </c>
    </row>
    <row r="1339" spans="1:4" x14ac:dyDescent="0.2">
      <c r="A1339" s="1">
        <v>9064007</v>
      </c>
      <c r="B1339" s="2" t="s">
        <v>1252</v>
      </c>
      <c r="C1339" s="3" t="s">
        <v>4</v>
      </c>
      <c r="D1339" s="4">
        <v>20.87</v>
      </c>
    </row>
    <row r="1340" spans="1:4" outlineLevel="1" x14ac:dyDescent="0.2">
      <c r="A1340" s="1">
        <v>9064008</v>
      </c>
      <c r="B1340" s="2" t="s">
        <v>1253</v>
      </c>
      <c r="C1340" s="3" t="s">
        <v>34</v>
      </c>
      <c r="D1340" s="4">
        <v>10.44</v>
      </c>
    </row>
    <row r="1341" spans="1:4" x14ac:dyDescent="0.2">
      <c r="A1341" s="1">
        <v>9064009</v>
      </c>
      <c r="B1341" s="2" t="s">
        <v>1254</v>
      </c>
      <c r="C1341" s="3" t="s">
        <v>4</v>
      </c>
      <c r="D1341" s="4">
        <v>4.3</v>
      </c>
    </row>
    <row r="1342" spans="1:4" outlineLevel="1" x14ac:dyDescent="0.2">
      <c r="A1342" s="1">
        <v>9064010</v>
      </c>
      <c r="B1342" s="2" t="s">
        <v>1255</v>
      </c>
      <c r="C1342" s="3" t="s">
        <v>4</v>
      </c>
      <c r="D1342" s="4">
        <v>147.4</v>
      </c>
    </row>
    <row r="1343" spans="1:4" x14ac:dyDescent="0.2">
      <c r="A1343" s="1">
        <v>9064011</v>
      </c>
      <c r="B1343" s="2" t="s">
        <v>1256</v>
      </c>
      <c r="C1343" s="3" t="s">
        <v>4</v>
      </c>
      <c r="D1343" s="4">
        <v>33.92</v>
      </c>
    </row>
    <row r="1344" spans="1:4" outlineLevel="1" x14ac:dyDescent="0.2">
      <c r="A1344" s="1">
        <v>9064012</v>
      </c>
      <c r="B1344" s="2" t="s">
        <v>1257</v>
      </c>
      <c r="C1344" s="3" t="s">
        <v>4</v>
      </c>
      <c r="D1344" s="4">
        <v>200.44</v>
      </c>
    </row>
    <row r="1345" spans="1:4" x14ac:dyDescent="0.2">
      <c r="A1345" s="1">
        <v>9064013</v>
      </c>
      <c r="B1345" s="2" t="s">
        <v>1258</v>
      </c>
      <c r="C1345" s="3" t="s">
        <v>4</v>
      </c>
      <c r="D1345" s="4">
        <v>384.69</v>
      </c>
    </row>
    <row r="1346" spans="1:4" outlineLevel="1" x14ac:dyDescent="0.2">
      <c r="A1346" s="1">
        <v>9064014</v>
      </c>
      <c r="B1346" s="2" t="s">
        <v>1259</v>
      </c>
      <c r="C1346" s="3" t="s">
        <v>4</v>
      </c>
      <c r="D1346" s="4">
        <v>78.27</v>
      </c>
    </row>
    <row r="1347" spans="1:4" x14ac:dyDescent="0.2">
      <c r="A1347" s="1">
        <v>9064015</v>
      </c>
      <c r="B1347" s="2" t="s">
        <v>1260</v>
      </c>
      <c r="C1347" s="3" t="s">
        <v>4</v>
      </c>
      <c r="D1347" s="4">
        <v>34.43</v>
      </c>
    </row>
    <row r="1348" spans="1:4" outlineLevel="1" x14ac:dyDescent="0.2">
      <c r="A1348" s="1">
        <v>9064016</v>
      </c>
      <c r="B1348" s="2" t="s">
        <v>1261</v>
      </c>
      <c r="C1348" s="3" t="s">
        <v>34</v>
      </c>
      <c r="D1348" s="4">
        <v>7.83</v>
      </c>
    </row>
    <row r="1349" spans="1:4" x14ac:dyDescent="0.2">
      <c r="A1349" s="1">
        <v>9064017</v>
      </c>
      <c r="B1349" s="2" t="s">
        <v>1262</v>
      </c>
      <c r="C1349" s="3" t="s">
        <v>4</v>
      </c>
      <c r="D1349" s="4">
        <v>80.180000000000007</v>
      </c>
    </row>
    <row r="1350" spans="1:4" outlineLevel="1" x14ac:dyDescent="0.2">
      <c r="A1350" s="1">
        <v>9064018</v>
      </c>
      <c r="B1350" s="2" t="s">
        <v>1263</v>
      </c>
      <c r="C1350" s="3" t="s">
        <v>4</v>
      </c>
      <c r="D1350" s="4">
        <v>156.97</v>
      </c>
    </row>
    <row r="1351" spans="1:4" x14ac:dyDescent="0.2">
      <c r="A1351" s="1">
        <v>9064023</v>
      </c>
      <c r="B1351" s="2" t="s">
        <v>1264</v>
      </c>
      <c r="C1351" s="3" t="s">
        <v>4</v>
      </c>
      <c r="D1351" s="4">
        <v>26.09</v>
      </c>
    </row>
    <row r="1352" spans="1:4" outlineLevel="1" x14ac:dyDescent="0.2">
      <c r="A1352" s="1">
        <v>9064024</v>
      </c>
      <c r="B1352" s="2" t="s">
        <v>1265</v>
      </c>
      <c r="C1352" s="3" t="s">
        <v>4</v>
      </c>
      <c r="D1352" s="4">
        <v>15.65</v>
      </c>
    </row>
    <row r="1353" spans="1:4" x14ac:dyDescent="0.2">
      <c r="A1353" s="1">
        <v>9070000</v>
      </c>
      <c r="B1353" s="2" t="s">
        <v>2615</v>
      </c>
      <c r="C1353" s="3" t="s">
        <v>2550</v>
      </c>
      <c r="D1353" s="4" t="s">
        <v>2550</v>
      </c>
    </row>
    <row r="1354" spans="1:4" outlineLevel="1" x14ac:dyDescent="0.2">
      <c r="A1354" s="1">
        <v>9070001</v>
      </c>
      <c r="B1354" s="2" t="s">
        <v>1266</v>
      </c>
      <c r="C1354" s="3" t="s">
        <v>4</v>
      </c>
      <c r="D1354" s="4">
        <v>400.88</v>
      </c>
    </row>
    <row r="1355" spans="1:4" x14ac:dyDescent="0.2">
      <c r="A1355" s="1">
        <v>9070002</v>
      </c>
      <c r="B1355" s="2" t="s">
        <v>1267</v>
      </c>
      <c r="C1355" s="3" t="s">
        <v>4</v>
      </c>
      <c r="D1355" s="4">
        <v>548.28</v>
      </c>
    </row>
    <row r="1356" spans="1:4" outlineLevel="1" x14ac:dyDescent="0.2">
      <c r="A1356" s="1">
        <v>9070003</v>
      </c>
      <c r="B1356" s="2" t="s">
        <v>1268</v>
      </c>
      <c r="C1356" s="3" t="s">
        <v>4</v>
      </c>
      <c r="D1356" s="4">
        <v>260.91000000000003</v>
      </c>
    </row>
    <row r="1357" spans="1:4" x14ac:dyDescent="0.2">
      <c r="A1357" s="1">
        <v>9070004</v>
      </c>
      <c r="B1357" s="2" t="s">
        <v>1269</v>
      </c>
      <c r="C1357" s="3" t="s">
        <v>4</v>
      </c>
      <c r="D1357" s="4">
        <v>20.87</v>
      </c>
    </row>
    <row r="1358" spans="1:4" outlineLevel="1" x14ac:dyDescent="0.2">
      <c r="A1358" s="1">
        <v>9070005</v>
      </c>
      <c r="B1358" s="2" t="s">
        <v>1270</v>
      </c>
      <c r="C1358" s="3" t="s">
        <v>4</v>
      </c>
      <c r="D1358" s="4">
        <v>20.87</v>
      </c>
    </row>
    <row r="1359" spans="1:4" outlineLevel="1" x14ac:dyDescent="0.2">
      <c r="A1359" s="1">
        <v>9070008</v>
      </c>
      <c r="B1359" s="2" t="s">
        <v>1271</v>
      </c>
      <c r="C1359" s="3" t="s">
        <v>4</v>
      </c>
      <c r="D1359" s="4">
        <v>26.09</v>
      </c>
    </row>
    <row r="1360" spans="1:4" outlineLevel="1" x14ac:dyDescent="0.2">
      <c r="A1360" s="1">
        <v>9070009</v>
      </c>
      <c r="B1360" s="2" t="s">
        <v>1272</v>
      </c>
      <c r="C1360" s="3" t="s">
        <v>34</v>
      </c>
      <c r="D1360" s="4">
        <v>26.09</v>
      </c>
    </row>
    <row r="1361" spans="1:4" outlineLevel="1" x14ac:dyDescent="0.2">
      <c r="A1361" s="1">
        <v>9070012</v>
      </c>
      <c r="B1361" s="2" t="s">
        <v>1273</v>
      </c>
      <c r="C1361" s="3" t="s">
        <v>34</v>
      </c>
      <c r="D1361" s="4">
        <v>15.65</v>
      </c>
    </row>
    <row r="1362" spans="1:4" x14ac:dyDescent="0.2">
      <c r="A1362" s="1">
        <v>9070013</v>
      </c>
      <c r="B1362" s="2" t="s">
        <v>1274</v>
      </c>
      <c r="C1362" s="3" t="s">
        <v>34</v>
      </c>
      <c r="D1362" s="4">
        <v>31.31</v>
      </c>
    </row>
    <row r="1363" spans="1:4" outlineLevel="1" x14ac:dyDescent="0.2">
      <c r="A1363" s="1">
        <v>9070014</v>
      </c>
      <c r="B1363" s="2" t="s">
        <v>1275</v>
      </c>
      <c r="C1363" s="3" t="s">
        <v>34</v>
      </c>
      <c r="D1363" s="4">
        <v>2.61</v>
      </c>
    </row>
    <row r="1364" spans="1:4" outlineLevel="1" x14ac:dyDescent="0.2">
      <c r="A1364" s="1">
        <v>9070015</v>
      </c>
      <c r="B1364" s="2" t="s">
        <v>1276</v>
      </c>
      <c r="C1364" s="3" t="s">
        <v>34</v>
      </c>
      <c r="D1364" s="4">
        <v>36.53</v>
      </c>
    </row>
    <row r="1365" spans="1:4" outlineLevel="1" x14ac:dyDescent="0.2">
      <c r="A1365" s="1">
        <v>9070016</v>
      </c>
      <c r="B1365" s="2" t="s">
        <v>1277</v>
      </c>
      <c r="C1365" s="3" t="s">
        <v>34</v>
      </c>
      <c r="D1365" s="4">
        <v>1.57</v>
      </c>
    </row>
    <row r="1366" spans="1:4" outlineLevel="1" x14ac:dyDescent="0.2">
      <c r="A1366" s="1">
        <v>9070017</v>
      </c>
      <c r="B1366" s="2" t="s">
        <v>1278</v>
      </c>
      <c r="C1366" s="3" t="s">
        <v>34</v>
      </c>
      <c r="D1366" s="4">
        <v>15.65</v>
      </c>
    </row>
    <row r="1367" spans="1:4" x14ac:dyDescent="0.2">
      <c r="A1367" s="1">
        <v>9070018</v>
      </c>
      <c r="B1367" s="2" t="s">
        <v>1279</v>
      </c>
      <c r="C1367" s="3" t="s">
        <v>4</v>
      </c>
      <c r="D1367" s="4">
        <v>20.87</v>
      </c>
    </row>
    <row r="1368" spans="1:4" outlineLevel="1" x14ac:dyDescent="0.2">
      <c r="A1368" s="1">
        <v>9070020</v>
      </c>
      <c r="B1368" s="2" t="s">
        <v>1280</v>
      </c>
      <c r="C1368" s="3" t="s">
        <v>4</v>
      </c>
      <c r="D1368" s="4">
        <v>15.65</v>
      </c>
    </row>
    <row r="1369" spans="1:4" outlineLevel="1" x14ac:dyDescent="0.2">
      <c r="A1369" s="1">
        <v>9071000</v>
      </c>
      <c r="B1369" s="2" t="s">
        <v>2616</v>
      </c>
      <c r="C1369" s="3" t="s">
        <v>2550</v>
      </c>
      <c r="D1369" s="4" t="s">
        <v>2550</v>
      </c>
    </row>
    <row r="1370" spans="1:4" outlineLevel="1" x14ac:dyDescent="0.2">
      <c r="A1370" s="1">
        <v>9071010</v>
      </c>
      <c r="B1370" s="2" t="s">
        <v>1281</v>
      </c>
      <c r="C1370" s="3" t="s">
        <v>34</v>
      </c>
      <c r="D1370" s="4">
        <v>52.18</v>
      </c>
    </row>
    <row r="1371" spans="1:4" outlineLevel="1" x14ac:dyDescent="0.2">
      <c r="A1371" s="1">
        <v>9071011</v>
      </c>
      <c r="B1371" s="2" t="s">
        <v>1282</v>
      </c>
      <c r="C1371" s="3" t="s">
        <v>4</v>
      </c>
      <c r="D1371" s="4">
        <v>13.05</v>
      </c>
    </row>
    <row r="1372" spans="1:4" outlineLevel="1" x14ac:dyDescent="0.2">
      <c r="A1372" s="1">
        <v>9071015</v>
      </c>
      <c r="B1372" s="2" t="s">
        <v>1283</v>
      </c>
      <c r="C1372" s="3" t="s">
        <v>4</v>
      </c>
      <c r="D1372" s="4">
        <v>26.09</v>
      </c>
    </row>
    <row r="1373" spans="1:4" x14ac:dyDescent="0.2">
      <c r="A1373" s="1">
        <v>9071016</v>
      </c>
      <c r="B1373" s="2" t="s">
        <v>1284</v>
      </c>
      <c r="C1373" s="3" t="s">
        <v>4</v>
      </c>
      <c r="D1373" s="4">
        <v>41.75</v>
      </c>
    </row>
    <row r="1374" spans="1:4" outlineLevel="1" x14ac:dyDescent="0.2">
      <c r="A1374" s="1">
        <v>9071017</v>
      </c>
      <c r="B1374" s="2" t="s">
        <v>1285</v>
      </c>
      <c r="C1374" s="3" t="s">
        <v>4</v>
      </c>
      <c r="D1374" s="4">
        <v>78.27</v>
      </c>
    </row>
    <row r="1375" spans="1:4" outlineLevel="1" x14ac:dyDescent="0.2">
      <c r="A1375" s="1">
        <v>9071025</v>
      </c>
      <c r="B1375" s="2" t="s">
        <v>1286</v>
      </c>
      <c r="C1375" s="3" t="s">
        <v>4</v>
      </c>
      <c r="D1375" s="4">
        <v>26.09</v>
      </c>
    </row>
    <row r="1376" spans="1:4" outlineLevel="1" x14ac:dyDescent="0.2">
      <c r="A1376" s="1">
        <v>9071026</v>
      </c>
      <c r="B1376" s="2" t="s">
        <v>1287</v>
      </c>
      <c r="C1376" s="3" t="s">
        <v>1</v>
      </c>
      <c r="D1376" s="4">
        <v>314.42</v>
      </c>
    </row>
    <row r="1377" spans="1:4" outlineLevel="1" x14ac:dyDescent="0.2">
      <c r="A1377" s="1">
        <v>9071030</v>
      </c>
      <c r="B1377" s="2" t="s">
        <v>1288</v>
      </c>
      <c r="C1377" s="3" t="s">
        <v>4</v>
      </c>
      <c r="D1377" s="4">
        <v>13.05</v>
      </c>
    </row>
    <row r="1378" spans="1:4" outlineLevel="1" x14ac:dyDescent="0.2">
      <c r="A1378" s="1">
        <v>9071032</v>
      </c>
      <c r="B1378" s="2" t="s">
        <v>1289</v>
      </c>
      <c r="C1378" s="3" t="s">
        <v>4</v>
      </c>
      <c r="D1378" s="4">
        <v>15.65</v>
      </c>
    </row>
    <row r="1379" spans="1:4" x14ac:dyDescent="0.2">
      <c r="A1379" s="1">
        <v>9071034</v>
      </c>
      <c r="B1379" s="2" t="s">
        <v>1290</v>
      </c>
      <c r="C1379" s="3" t="s">
        <v>4</v>
      </c>
      <c r="D1379" s="4">
        <v>52.18</v>
      </c>
    </row>
    <row r="1380" spans="1:4" outlineLevel="1" x14ac:dyDescent="0.2">
      <c r="A1380" s="1">
        <v>9071035</v>
      </c>
      <c r="B1380" s="2" t="s">
        <v>1291</v>
      </c>
      <c r="C1380" s="3" t="s">
        <v>4</v>
      </c>
      <c r="D1380" s="4">
        <v>609.61</v>
      </c>
    </row>
    <row r="1381" spans="1:4" outlineLevel="1" x14ac:dyDescent="0.2">
      <c r="A1381" s="1">
        <v>9071037</v>
      </c>
      <c r="B1381" s="2" t="s">
        <v>1292</v>
      </c>
      <c r="C1381" s="3" t="s">
        <v>4</v>
      </c>
      <c r="D1381" s="4">
        <v>36.53</v>
      </c>
    </row>
    <row r="1382" spans="1:4" outlineLevel="1" x14ac:dyDescent="0.2">
      <c r="A1382" s="1">
        <v>9071038</v>
      </c>
      <c r="B1382" s="2" t="s">
        <v>1293</v>
      </c>
      <c r="C1382" s="3" t="s">
        <v>4</v>
      </c>
      <c r="D1382" s="4">
        <v>52.18</v>
      </c>
    </row>
    <row r="1383" spans="1:4" outlineLevel="1" x14ac:dyDescent="0.2">
      <c r="A1383" s="1">
        <v>9071039</v>
      </c>
      <c r="B1383" s="2" t="s">
        <v>1294</v>
      </c>
      <c r="C1383" s="3" t="s">
        <v>4</v>
      </c>
      <c r="D1383" s="4">
        <v>26.09</v>
      </c>
    </row>
    <row r="1384" spans="1:4" outlineLevel="1" x14ac:dyDescent="0.2">
      <c r="A1384" s="1">
        <v>9071040</v>
      </c>
      <c r="B1384" s="2" t="s">
        <v>1295</v>
      </c>
      <c r="C1384" s="3" t="s">
        <v>4</v>
      </c>
      <c r="D1384" s="4">
        <v>26.09</v>
      </c>
    </row>
    <row r="1385" spans="1:4" x14ac:dyDescent="0.2">
      <c r="A1385" s="1">
        <v>9072000</v>
      </c>
      <c r="B1385" s="2" t="s">
        <v>2617</v>
      </c>
      <c r="C1385" s="3" t="s">
        <v>2550</v>
      </c>
      <c r="D1385" s="4" t="s">
        <v>2550</v>
      </c>
    </row>
    <row r="1386" spans="1:4" outlineLevel="1" x14ac:dyDescent="0.2">
      <c r="A1386" s="1">
        <v>9072001</v>
      </c>
      <c r="B1386" s="2" t="s">
        <v>1296</v>
      </c>
      <c r="C1386" s="3" t="s">
        <v>4</v>
      </c>
      <c r="D1386" s="4">
        <v>15.65</v>
      </c>
    </row>
    <row r="1387" spans="1:4" outlineLevel="1" x14ac:dyDescent="0.2">
      <c r="A1387" s="1">
        <v>9072002</v>
      </c>
      <c r="B1387" s="2" t="s">
        <v>1297</v>
      </c>
      <c r="C1387" s="3" t="s">
        <v>4</v>
      </c>
      <c r="D1387" s="4">
        <v>33.92</v>
      </c>
    </row>
    <row r="1388" spans="1:4" outlineLevel="1" x14ac:dyDescent="0.2">
      <c r="A1388" s="1">
        <v>9072003</v>
      </c>
      <c r="B1388" s="2" t="s">
        <v>1298</v>
      </c>
      <c r="C1388" s="3" t="s">
        <v>4</v>
      </c>
      <c r="D1388" s="4">
        <v>2.15</v>
      </c>
    </row>
    <row r="1389" spans="1:4" outlineLevel="1" x14ac:dyDescent="0.2">
      <c r="A1389" s="1">
        <v>9072004</v>
      </c>
      <c r="B1389" s="2" t="s">
        <v>1299</v>
      </c>
      <c r="C1389" s="3" t="s">
        <v>4</v>
      </c>
      <c r="D1389" s="4">
        <v>15.65</v>
      </c>
    </row>
    <row r="1390" spans="1:4" outlineLevel="1" x14ac:dyDescent="0.2">
      <c r="A1390" s="1">
        <v>9072005</v>
      </c>
      <c r="B1390" s="2" t="s">
        <v>1300</v>
      </c>
      <c r="C1390" s="3" t="s">
        <v>4</v>
      </c>
      <c r="D1390" s="4">
        <v>2.15</v>
      </c>
    </row>
    <row r="1391" spans="1:4" x14ac:dyDescent="0.2">
      <c r="A1391" s="1">
        <v>9072011</v>
      </c>
      <c r="B1391" s="2" t="s">
        <v>1301</v>
      </c>
      <c r="C1391" s="3" t="s">
        <v>4</v>
      </c>
      <c r="D1391" s="4">
        <v>78.27</v>
      </c>
    </row>
    <row r="1392" spans="1:4" outlineLevel="1" x14ac:dyDescent="0.2">
      <c r="A1392" s="1">
        <v>9072012</v>
      </c>
      <c r="B1392" s="2" t="s">
        <v>1302</v>
      </c>
      <c r="C1392" s="3" t="s">
        <v>4</v>
      </c>
      <c r="D1392" s="4">
        <v>208.73</v>
      </c>
    </row>
    <row r="1393" spans="1:4" x14ac:dyDescent="0.2">
      <c r="A1393" s="1">
        <v>9072013</v>
      </c>
      <c r="B1393" s="2" t="s">
        <v>1303</v>
      </c>
      <c r="C1393" s="3" t="s">
        <v>4</v>
      </c>
      <c r="D1393" s="4">
        <v>104.36</v>
      </c>
    </row>
    <row r="1394" spans="1:4" outlineLevel="1" x14ac:dyDescent="0.2">
      <c r="A1394" s="1">
        <v>9072014</v>
      </c>
      <c r="B1394" s="2" t="s">
        <v>1304</v>
      </c>
      <c r="C1394" s="3" t="s">
        <v>4</v>
      </c>
      <c r="D1394" s="4">
        <v>52.18</v>
      </c>
    </row>
    <row r="1395" spans="1:4" x14ac:dyDescent="0.2">
      <c r="A1395" s="1">
        <v>9072018</v>
      </c>
      <c r="B1395" s="2" t="s">
        <v>1305</v>
      </c>
      <c r="C1395" s="3" t="s">
        <v>4</v>
      </c>
      <c r="D1395" s="4">
        <v>52.18</v>
      </c>
    </row>
    <row r="1396" spans="1:4" outlineLevel="1" x14ac:dyDescent="0.2">
      <c r="A1396" s="1">
        <v>9072019</v>
      </c>
      <c r="B1396" s="2" t="s">
        <v>1306</v>
      </c>
      <c r="C1396" s="3" t="s">
        <v>4</v>
      </c>
      <c r="D1396" s="4">
        <v>41.75</v>
      </c>
    </row>
    <row r="1397" spans="1:4" outlineLevel="1" x14ac:dyDescent="0.2">
      <c r="A1397" s="1">
        <v>9072025</v>
      </c>
      <c r="B1397" s="2" t="s">
        <v>1307</v>
      </c>
      <c r="C1397" s="3" t="s">
        <v>4</v>
      </c>
      <c r="D1397" s="4">
        <v>52.18</v>
      </c>
    </row>
    <row r="1398" spans="1:4" outlineLevel="1" x14ac:dyDescent="0.2">
      <c r="A1398" s="1">
        <v>9072030</v>
      </c>
      <c r="B1398" s="2" t="s">
        <v>1308</v>
      </c>
      <c r="C1398" s="3" t="s">
        <v>4</v>
      </c>
      <c r="D1398" s="4">
        <v>10.96</v>
      </c>
    </row>
    <row r="1399" spans="1:4" outlineLevel="1" x14ac:dyDescent="0.2">
      <c r="A1399" s="1">
        <v>9073000</v>
      </c>
      <c r="B1399" s="2" t="s">
        <v>2618</v>
      </c>
      <c r="C1399" s="3" t="s">
        <v>2550</v>
      </c>
      <c r="D1399" s="4" t="s">
        <v>2550</v>
      </c>
    </row>
    <row r="1400" spans="1:4" outlineLevel="1" x14ac:dyDescent="0.2">
      <c r="A1400" s="1">
        <v>9073014</v>
      </c>
      <c r="B1400" s="2" t="s">
        <v>1309</v>
      </c>
      <c r="C1400" s="3" t="s">
        <v>34</v>
      </c>
      <c r="D1400" s="4">
        <v>26.09</v>
      </c>
    </row>
    <row r="1401" spans="1:4" outlineLevel="1" x14ac:dyDescent="0.2">
      <c r="A1401" s="1">
        <v>9073015</v>
      </c>
      <c r="B1401" s="2" t="s">
        <v>1310</v>
      </c>
      <c r="C1401" s="3" t="s">
        <v>34</v>
      </c>
      <c r="D1401" s="4">
        <v>26.09</v>
      </c>
    </row>
    <row r="1402" spans="1:4" x14ac:dyDescent="0.2">
      <c r="A1402" s="1">
        <v>9073016</v>
      </c>
      <c r="B1402" s="2" t="s">
        <v>1311</v>
      </c>
      <c r="C1402" s="3" t="s">
        <v>4</v>
      </c>
      <c r="D1402" s="4">
        <v>15.65</v>
      </c>
    </row>
    <row r="1403" spans="1:4" outlineLevel="1" x14ac:dyDescent="0.2">
      <c r="A1403" s="1">
        <v>9073060</v>
      </c>
      <c r="B1403" s="2" t="s">
        <v>1312</v>
      </c>
      <c r="C1403" s="3" t="s">
        <v>4</v>
      </c>
      <c r="D1403" s="4">
        <v>400.88</v>
      </c>
    </row>
    <row r="1404" spans="1:4" outlineLevel="1" x14ac:dyDescent="0.2">
      <c r="A1404" s="1">
        <v>9073061</v>
      </c>
      <c r="B1404" s="2" t="s">
        <v>1313</v>
      </c>
      <c r="C1404" s="3" t="s">
        <v>4</v>
      </c>
      <c r="D1404" s="4">
        <v>548.28</v>
      </c>
    </row>
    <row r="1405" spans="1:4" outlineLevel="1" x14ac:dyDescent="0.2">
      <c r="A1405" s="1">
        <v>9073062</v>
      </c>
      <c r="B1405" s="2" t="s">
        <v>1314</v>
      </c>
      <c r="C1405" s="3" t="s">
        <v>4</v>
      </c>
      <c r="D1405" s="4">
        <v>626.73</v>
      </c>
    </row>
    <row r="1406" spans="1:4" x14ac:dyDescent="0.2">
      <c r="A1406" s="1">
        <v>9074000</v>
      </c>
      <c r="B1406" s="2" t="s">
        <v>2619</v>
      </c>
      <c r="C1406" s="3" t="s">
        <v>2550</v>
      </c>
      <c r="D1406" s="4" t="s">
        <v>2550</v>
      </c>
    </row>
    <row r="1407" spans="1:4" outlineLevel="1" x14ac:dyDescent="0.2">
      <c r="A1407" s="1">
        <v>9074001</v>
      </c>
      <c r="B1407" s="2" t="s">
        <v>1315</v>
      </c>
      <c r="C1407" s="3" t="s">
        <v>4</v>
      </c>
      <c r="D1407" s="4">
        <v>10.44</v>
      </c>
    </row>
    <row r="1408" spans="1:4" outlineLevel="1" x14ac:dyDescent="0.2">
      <c r="A1408" s="1">
        <v>9074002</v>
      </c>
      <c r="B1408" s="2" t="s">
        <v>1316</v>
      </c>
      <c r="C1408" s="3" t="s">
        <v>4</v>
      </c>
      <c r="D1408" s="4">
        <v>10.44</v>
      </c>
    </row>
    <row r="1409" spans="1:4" outlineLevel="1" x14ac:dyDescent="0.2">
      <c r="A1409" s="1">
        <v>9074003</v>
      </c>
      <c r="B1409" s="2" t="s">
        <v>1317</v>
      </c>
      <c r="C1409" s="3" t="s">
        <v>4</v>
      </c>
      <c r="D1409" s="4">
        <v>33.92</v>
      </c>
    </row>
    <row r="1410" spans="1:4" x14ac:dyDescent="0.2">
      <c r="A1410" s="1">
        <v>9074004</v>
      </c>
      <c r="B1410" s="2" t="s">
        <v>1318</v>
      </c>
      <c r="C1410" s="3" t="s">
        <v>4</v>
      </c>
      <c r="D1410" s="4">
        <v>31.31</v>
      </c>
    </row>
    <row r="1411" spans="1:4" outlineLevel="1" x14ac:dyDescent="0.2">
      <c r="A1411" s="1">
        <v>9074005</v>
      </c>
      <c r="B1411" s="2" t="s">
        <v>1319</v>
      </c>
      <c r="C1411" s="3" t="s">
        <v>4</v>
      </c>
      <c r="D1411" s="4">
        <v>147.4</v>
      </c>
    </row>
    <row r="1412" spans="1:4" outlineLevel="1" x14ac:dyDescent="0.2">
      <c r="A1412" s="1">
        <v>9074006</v>
      </c>
      <c r="B1412" s="2" t="s">
        <v>1320</v>
      </c>
      <c r="C1412" s="3" t="s">
        <v>4</v>
      </c>
      <c r="D1412" s="4">
        <v>26.09</v>
      </c>
    </row>
    <row r="1413" spans="1:4" outlineLevel="1" x14ac:dyDescent="0.2">
      <c r="A1413" s="1">
        <v>9074007</v>
      </c>
      <c r="B1413" s="2" t="s">
        <v>1321</v>
      </c>
      <c r="C1413" s="3" t="s">
        <v>4</v>
      </c>
      <c r="D1413" s="4">
        <v>26.09</v>
      </c>
    </row>
    <row r="1414" spans="1:4" outlineLevel="1" x14ac:dyDescent="0.2">
      <c r="A1414" s="1">
        <v>9074008</v>
      </c>
      <c r="B1414" s="2" t="s">
        <v>1322</v>
      </c>
      <c r="C1414" s="3" t="s">
        <v>34</v>
      </c>
      <c r="D1414" s="4">
        <v>20.87</v>
      </c>
    </row>
    <row r="1415" spans="1:4" outlineLevel="1" x14ac:dyDescent="0.2">
      <c r="A1415" s="1">
        <v>9074009</v>
      </c>
      <c r="B1415" s="2" t="s">
        <v>1323</v>
      </c>
      <c r="C1415" s="3" t="s">
        <v>4</v>
      </c>
      <c r="D1415" s="4">
        <v>10.44</v>
      </c>
    </row>
    <row r="1416" spans="1:4" outlineLevel="1" x14ac:dyDescent="0.2">
      <c r="A1416" s="1">
        <v>9074010</v>
      </c>
      <c r="B1416" s="2" t="s">
        <v>1324</v>
      </c>
      <c r="C1416" s="3" t="s">
        <v>4</v>
      </c>
      <c r="D1416" s="4">
        <v>247.62</v>
      </c>
    </row>
    <row r="1417" spans="1:4" outlineLevel="1" x14ac:dyDescent="0.2">
      <c r="A1417" s="1">
        <v>9074011</v>
      </c>
      <c r="B1417" s="2" t="s">
        <v>1325</v>
      </c>
      <c r="C1417" s="3" t="s">
        <v>4</v>
      </c>
      <c r="D1417" s="4">
        <v>89.61</v>
      </c>
    </row>
    <row r="1418" spans="1:4" x14ac:dyDescent="0.2">
      <c r="A1418" s="1">
        <v>9074012</v>
      </c>
      <c r="B1418" s="2" t="s">
        <v>1326</v>
      </c>
      <c r="C1418" s="3" t="s">
        <v>4</v>
      </c>
      <c r="D1418" s="4">
        <v>470.49</v>
      </c>
    </row>
    <row r="1419" spans="1:4" outlineLevel="1" x14ac:dyDescent="0.2">
      <c r="A1419" s="1">
        <v>9074013</v>
      </c>
      <c r="B1419" s="2" t="s">
        <v>1327</v>
      </c>
      <c r="C1419" s="3" t="s">
        <v>4</v>
      </c>
      <c r="D1419" s="4">
        <v>801.76</v>
      </c>
    </row>
    <row r="1420" spans="1:4" outlineLevel="1" x14ac:dyDescent="0.2">
      <c r="A1420" s="1">
        <v>9074014</v>
      </c>
      <c r="B1420" s="2" t="s">
        <v>1328</v>
      </c>
      <c r="C1420" s="3" t="s">
        <v>4</v>
      </c>
      <c r="D1420" s="4">
        <v>74.87</v>
      </c>
    </row>
    <row r="1421" spans="1:4" outlineLevel="1" x14ac:dyDescent="0.2">
      <c r="A1421" s="1">
        <v>9074015</v>
      </c>
      <c r="B1421" s="2" t="s">
        <v>1329</v>
      </c>
      <c r="C1421" s="3" t="s">
        <v>4</v>
      </c>
      <c r="D1421" s="4">
        <v>147.4</v>
      </c>
    </row>
    <row r="1422" spans="1:4" outlineLevel="1" x14ac:dyDescent="0.2">
      <c r="A1422" s="1">
        <v>9074016</v>
      </c>
      <c r="B1422" s="2" t="s">
        <v>1330</v>
      </c>
      <c r="C1422" s="3" t="s">
        <v>34</v>
      </c>
      <c r="D1422" s="4">
        <v>15.65</v>
      </c>
    </row>
    <row r="1423" spans="1:4" outlineLevel="1" x14ac:dyDescent="0.2">
      <c r="A1423" s="1">
        <v>9074017</v>
      </c>
      <c r="B1423" s="2" t="s">
        <v>1331</v>
      </c>
      <c r="C1423" s="3" t="s">
        <v>4</v>
      </c>
      <c r="D1423" s="4">
        <v>271.11</v>
      </c>
    </row>
    <row r="1424" spans="1:4" outlineLevel="1" x14ac:dyDescent="0.2">
      <c r="A1424" s="1">
        <v>9074018</v>
      </c>
      <c r="B1424" s="2" t="s">
        <v>1332</v>
      </c>
      <c r="C1424" s="3" t="s">
        <v>4</v>
      </c>
      <c r="D1424" s="4">
        <v>313.95</v>
      </c>
    </row>
    <row r="1425" spans="1:4" outlineLevel="1" x14ac:dyDescent="0.2">
      <c r="A1425" s="1">
        <v>9074023</v>
      </c>
      <c r="B1425" s="2" t="s">
        <v>1333</v>
      </c>
      <c r="C1425" s="3" t="s">
        <v>4</v>
      </c>
      <c r="D1425" s="4">
        <v>26.09</v>
      </c>
    </row>
    <row r="1426" spans="1:4" x14ac:dyDescent="0.2">
      <c r="A1426" s="1">
        <v>9074024</v>
      </c>
      <c r="B1426" s="2" t="s">
        <v>1334</v>
      </c>
      <c r="C1426" s="3" t="s">
        <v>4</v>
      </c>
      <c r="D1426" s="4">
        <v>15.65</v>
      </c>
    </row>
    <row r="1427" spans="1:4" outlineLevel="1" x14ac:dyDescent="0.2">
      <c r="A1427" s="1">
        <v>9080000</v>
      </c>
      <c r="B1427" s="2" t="s">
        <v>2620</v>
      </c>
      <c r="C1427" s="3" t="s">
        <v>2550</v>
      </c>
      <c r="D1427" s="4" t="s">
        <v>2550</v>
      </c>
    </row>
    <row r="1428" spans="1:4" outlineLevel="1" x14ac:dyDescent="0.2">
      <c r="A1428" s="1">
        <v>9080003</v>
      </c>
      <c r="B1428" s="2" t="s">
        <v>1335</v>
      </c>
      <c r="C1428" s="3" t="s">
        <v>4</v>
      </c>
      <c r="D1428" s="4">
        <v>1425.22</v>
      </c>
    </row>
    <row r="1429" spans="1:4" outlineLevel="1" x14ac:dyDescent="0.2">
      <c r="A1429" s="1">
        <v>9080004</v>
      </c>
      <c r="B1429" s="2" t="s">
        <v>1336</v>
      </c>
      <c r="C1429" s="3" t="s">
        <v>4</v>
      </c>
      <c r="D1429" s="4">
        <v>1532.15</v>
      </c>
    </row>
    <row r="1430" spans="1:4" ht="22.5" outlineLevel="1" x14ac:dyDescent="0.2">
      <c r="A1430" s="1">
        <v>9080011</v>
      </c>
      <c r="B1430" s="2" t="s">
        <v>1337</v>
      </c>
      <c r="C1430" s="3" t="s">
        <v>4</v>
      </c>
      <c r="D1430" s="4">
        <v>13354.93</v>
      </c>
    </row>
    <row r="1431" spans="1:4" outlineLevel="1" x14ac:dyDescent="0.2">
      <c r="A1431" s="1">
        <v>9080018</v>
      </c>
      <c r="B1431" s="2" t="s">
        <v>1338</v>
      </c>
      <c r="C1431" s="3" t="s">
        <v>4</v>
      </c>
      <c r="D1431" s="4">
        <v>19.3</v>
      </c>
    </row>
    <row r="1432" spans="1:4" outlineLevel="1" x14ac:dyDescent="0.2">
      <c r="A1432" s="1">
        <v>9080019</v>
      </c>
      <c r="B1432" s="2" t="s">
        <v>1339</v>
      </c>
      <c r="C1432" s="3" t="s">
        <v>4</v>
      </c>
      <c r="D1432" s="4">
        <v>24.07</v>
      </c>
    </row>
    <row r="1433" spans="1:4" outlineLevel="1" x14ac:dyDescent="0.2">
      <c r="A1433" s="1">
        <v>9080020</v>
      </c>
      <c r="B1433" s="2" t="s">
        <v>1340</v>
      </c>
      <c r="C1433" s="3" t="s">
        <v>4</v>
      </c>
      <c r="D1433" s="4">
        <v>25.81</v>
      </c>
    </row>
    <row r="1434" spans="1:4" outlineLevel="1" x14ac:dyDescent="0.2">
      <c r="A1434" s="1">
        <v>9080021</v>
      </c>
      <c r="B1434" s="2" t="s">
        <v>1341</v>
      </c>
      <c r="C1434" s="3" t="s">
        <v>4</v>
      </c>
      <c r="D1434" s="4">
        <v>26.25</v>
      </c>
    </row>
    <row r="1435" spans="1:4" x14ac:dyDescent="0.2">
      <c r="A1435" s="1">
        <v>9080022</v>
      </c>
      <c r="B1435" s="2" t="s">
        <v>1342</v>
      </c>
      <c r="C1435" s="3" t="s">
        <v>4</v>
      </c>
      <c r="D1435" s="4">
        <v>26.12</v>
      </c>
    </row>
    <row r="1436" spans="1:4" outlineLevel="1" x14ac:dyDescent="0.2">
      <c r="A1436" s="1">
        <v>9080023</v>
      </c>
      <c r="B1436" s="2" t="s">
        <v>1343</v>
      </c>
      <c r="C1436" s="3" t="s">
        <v>4</v>
      </c>
      <c r="D1436" s="4">
        <v>37.33</v>
      </c>
    </row>
    <row r="1437" spans="1:4" outlineLevel="1" x14ac:dyDescent="0.2">
      <c r="A1437" s="1">
        <v>9080024</v>
      </c>
      <c r="B1437" s="2" t="s">
        <v>1344</v>
      </c>
      <c r="C1437" s="3" t="s">
        <v>4</v>
      </c>
      <c r="D1437" s="4">
        <v>37.44</v>
      </c>
    </row>
    <row r="1438" spans="1:4" outlineLevel="1" x14ac:dyDescent="0.2">
      <c r="A1438" s="1">
        <v>9080025</v>
      </c>
      <c r="B1438" s="2" t="s">
        <v>1345</v>
      </c>
      <c r="C1438" s="3" t="s">
        <v>4</v>
      </c>
      <c r="D1438" s="4">
        <v>44.27</v>
      </c>
    </row>
    <row r="1439" spans="1:4" outlineLevel="1" x14ac:dyDescent="0.2">
      <c r="A1439" s="1">
        <v>9080026</v>
      </c>
      <c r="B1439" s="2" t="s">
        <v>1346</v>
      </c>
      <c r="C1439" s="3" t="s">
        <v>4</v>
      </c>
      <c r="D1439" s="4">
        <v>59.41</v>
      </c>
    </row>
    <row r="1440" spans="1:4" outlineLevel="1" x14ac:dyDescent="0.2">
      <c r="A1440" s="1">
        <v>9080027</v>
      </c>
      <c r="B1440" s="2" t="s">
        <v>1347</v>
      </c>
      <c r="C1440" s="3" t="s">
        <v>4</v>
      </c>
      <c r="D1440" s="4">
        <v>60.56</v>
      </c>
    </row>
    <row r="1441" spans="1:4" outlineLevel="1" x14ac:dyDescent="0.2">
      <c r="A1441" s="1">
        <v>9080028</v>
      </c>
      <c r="B1441" s="2" t="s">
        <v>1348</v>
      </c>
      <c r="C1441" s="3" t="s">
        <v>4</v>
      </c>
      <c r="D1441" s="4">
        <v>69.69</v>
      </c>
    </row>
    <row r="1442" spans="1:4" outlineLevel="1" x14ac:dyDescent="0.2">
      <c r="A1442" s="1">
        <v>9080029</v>
      </c>
      <c r="B1442" s="2" t="s">
        <v>1349</v>
      </c>
      <c r="C1442" s="3" t="s">
        <v>4</v>
      </c>
      <c r="D1442" s="4">
        <v>74.349999999999994</v>
      </c>
    </row>
    <row r="1443" spans="1:4" outlineLevel="1" x14ac:dyDescent="0.2">
      <c r="A1443" s="1">
        <v>9080030</v>
      </c>
      <c r="B1443" s="2" t="s">
        <v>1350</v>
      </c>
      <c r="C1443" s="3" t="s">
        <v>4</v>
      </c>
      <c r="D1443" s="4">
        <v>79.98</v>
      </c>
    </row>
    <row r="1444" spans="1:4" outlineLevel="1" x14ac:dyDescent="0.2">
      <c r="A1444" s="1">
        <v>9082000</v>
      </c>
      <c r="B1444" s="2" t="s">
        <v>2621</v>
      </c>
      <c r="C1444" s="3" t="s">
        <v>2550</v>
      </c>
      <c r="D1444" s="4" t="s">
        <v>2550</v>
      </c>
    </row>
    <row r="1445" spans="1:4" outlineLevel="1" x14ac:dyDescent="0.2">
      <c r="A1445" s="1">
        <v>9082001</v>
      </c>
      <c r="B1445" s="2" t="s">
        <v>1351</v>
      </c>
      <c r="C1445" s="3" t="s">
        <v>4</v>
      </c>
      <c r="D1445" s="4">
        <v>18.73</v>
      </c>
    </row>
    <row r="1446" spans="1:4" outlineLevel="1" x14ac:dyDescent="0.2">
      <c r="A1446" s="1">
        <v>9082002</v>
      </c>
      <c r="B1446" s="2" t="s">
        <v>1352</v>
      </c>
      <c r="C1446" s="3" t="s">
        <v>4</v>
      </c>
      <c r="D1446" s="4">
        <v>35.700000000000003</v>
      </c>
    </row>
    <row r="1447" spans="1:4" x14ac:dyDescent="0.2">
      <c r="A1447" s="1">
        <v>9082003</v>
      </c>
      <c r="B1447" s="2" t="s">
        <v>1353</v>
      </c>
      <c r="C1447" s="3" t="s">
        <v>4</v>
      </c>
      <c r="D1447" s="4">
        <v>41.95</v>
      </c>
    </row>
    <row r="1448" spans="1:4" outlineLevel="1" x14ac:dyDescent="0.2">
      <c r="A1448" s="1">
        <v>9082004</v>
      </c>
      <c r="B1448" s="2" t="s">
        <v>1354</v>
      </c>
      <c r="C1448" s="3" t="s">
        <v>4</v>
      </c>
      <c r="D1448" s="4">
        <v>47.18</v>
      </c>
    </row>
    <row r="1449" spans="1:4" outlineLevel="1" x14ac:dyDescent="0.2">
      <c r="A1449" s="1">
        <v>9082005</v>
      </c>
      <c r="B1449" s="2" t="s">
        <v>1355</v>
      </c>
      <c r="C1449" s="3" t="s">
        <v>4</v>
      </c>
      <c r="D1449" s="4">
        <v>20.56</v>
      </c>
    </row>
    <row r="1450" spans="1:4" outlineLevel="1" x14ac:dyDescent="0.2">
      <c r="A1450" s="1">
        <v>9082006</v>
      </c>
      <c r="B1450" s="2" t="s">
        <v>710</v>
      </c>
      <c r="C1450" s="3" t="s">
        <v>4</v>
      </c>
      <c r="D1450" s="4">
        <v>4.47</v>
      </c>
    </row>
    <row r="1451" spans="1:4" outlineLevel="1" x14ac:dyDescent="0.2">
      <c r="A1451" s="1">
        <v>9082007</v>
      </c>
      <c r="B1451" s="2" t="s">
        <v>1356</v>
      </c>
      <c r="C1451" s="3" t="s">
        <v>4</v>
      </c>
      <c r="D1451" s="4">
        <v>6.37</v>
      </c>
    </row>
    <row r="1452" spans="1:4" x14ac:dyDescent="0.2">
      <c r="A1452" s="1">
        <v>9082008</v>
      </c>
      <c r="B1452" s="2" t="s">
        <v>713</v>
      </c>
      <c r="C1452" s="3" t="s">
        <v>4</v>
      </c>
      <c r="D1452" s="4">
        <v>11.84</v>
      </c>
    </row>
    <row r="1453" spans="1:4" outlineLevel="1" x14ac:dyDescent="0.2">
      <c r="A1453" s="1">
        <v>9082010</v>
      </c>
      <c r="B1453" s="2" t="s">
        <v>1357</v>
      </c>
      <c r="C1453" s="3" t="s">
        <v>4</v>
      </c>
      <c r="D1453" s="4">
        <v>21.8</v>
      </c>
    </row>
    <row r="1454" spans="1:4" outlineLevel="1" x14ac:dyDescent="0.2">
      <c r="A1454" s="1">
        <v>9082012</v>
      </c>
      <c r="B1454" s="2" t="s">
        <v>1358</v>
      </c>
      <c r="C1454" s="3" t="s">
        <v>4</v>
      </c>
      <c r="D1454" s="4">
        <v>56.73</v>
      </c>
    </row>
    <row r="1455" spans="1:4" outlineLevel="1" x14ac:dyDescent="0.2">
      <c r="A1455" s="1">
        <v>9082013</v>
      </c>
      <c r="B1455" s="2" t="s">
        <v>1359</v>
      </c>
      <c r="C1455" s="3" t="s">
        <v>4</v>
      </c>
      <c r="D1455" s="4">
        <v>132.34</v>
      </c>
    </row>
    <row r="1456" spans="1:4" outlineLevel="1" x14ac:dyDescent="0.2">
      <c r="A1456" s="1">
        <v>9082014</v>
      </c>
      <c r="B1456" s="2" t="s">
        <v>1360</v>
      </c>
      <c r="C1456" s="3" t="s">
        <v>4</v>
      </c>
      <c r="D1456" s="4">
        <v>103.46</v>
      </c>
    </row>
    <row r="1457" spans="1:4" x14ac:dyDescent="0.2">
      <c r="A1457" s="1">
        <v>9082015</v>
      </c>
      <c r="B1457" s="2" t="s">
        <v>1361</v>
      </c>
      <c r="C1457" s="3" t="s">
        <v>4</v>
      </c>
      <c r="D1457" s="4">
        <v>417.09</v>
      </c>
    </row>
    <row r="1458" spans="1:4" outlineLevel="1" x14ac:dyDescent="0.2">
      <c r="A1458" s="1">
        <v>9082016</v>
      </c>
      <c r="B1458" s="2" t="s">
        <v>1362</v>
      </c>
      <c r="C1458" s="3" t="s">
        <v>4</v>
      </c>
      <c r="D1458" s="4">
        <v>25.01</v>
      </c>
    </row>
    <row r="1459" spans="1:4" outlineLevel="1" x14ac:dyDescent="0.2">
      <c r="A1459" s="1">
        <v>9082017</v>
      </c>
      <c r="B1459" s="2" t="s">
        <v>1363</v>
      </c>
      <c r="C1459" s="3" t="s">
        <v>4</v>
      </c>
      <c r="D1459" s="4">
        <v>122.05</v>
      </c>
    </row>
    <row r="1460" spans="1:4" outlineLevel="1" x14ac:dyDescent="0.2">
      <c r="A1460" s="1">
        <v>9082018</v>
      </c>
      <c r="B1460" s="2" t="s">
        <v>1364</v>
      </c>
      <c r="C1460" s="3" t="s">
        <v>4</v>
      </c>
      <c r="D1460" s="4">
        <v>21.8</v>
      </c>
    </row>
    <row r="1461" spans="1:4" outlineLevel="1" x14ac:dyDescent="0.2">
      <c r="A1461" s="1">
        <v>9082022</v>
      </c>
      <c r="B1461" s="2" t="s">
        <v>1365</v>
      </c>
      <c r="C1461" s="3" t="s">
        <v>4</v>
      </c>
      <c r="D1461" s="4">
        <v>21.55</v>
      </c>
    </row>
    <row r="1462" spans="1:4" x14ac:dyDescent="0.2">
      <c r="A1462" s="1">
        <v>9082025</v>
      </c>
      <c r="B1462" s="2" t="s">
        <v>1366</v>
      </c>
      <c r="C1462" s="3" t="s">
        <v>4</v>
      </c>
      <c r="D1462" s="4">
        <v>37.869999999999997</v>
      </c>
    </row>
    <row r="1463" spans="1:4" ht="22.5" outlineLevel="1" x14ac:dyDescent="0.2">
      <c r="A1463" s="1">
        <v>9082034</v>
      </c>
      <c r="B1463" s="2" t="s">
        <v>1367</v>
      </c>
      <c r="C1463" s="3" t="s">
        <v>4</v>
      </c>
      <c r="D1463" s="4">
        <v>125.11</v>
      </c>
    </row>
    <row r="1464" spans="1:4" outlineLevel="1" x14ac:dyDescent="0.2">
      <c r="A1464" s="1">
        <v>9082044</v>
      </c>
      <c r="B1464" s="2" t="s">
        <v>1368</v>
      </c>
      <c r="C1464" s="3" t="s">
        <v>4</v>
      </c>
      <c r="D1464" s="4">
        <v>126.37</v>
      </c>
    </row>
    <row r="1465" spans="1:4" outlineLevel="1" x14ac:dyDescent="0.2">
      <c r="A1465" s="1">
        <v>9082045</v>
      </c>
      <c r="B1465" s="2" t="s">
        <v>1369</v>
      </c>
      <c r="C1465" s="3" t="s">
        <v>4</v>
      </c>
      <c r="D1465" s="4">
        <v>144.03</v>
      </c>
    </row>
    <row r="1466" spans="1:4" outlineLevel="1" x14ac:dyDescent="0.2">
      <c r="A1466" s="1">
        <v>9082046</v>
      </c>
      <c r="B1466" s="2" t="s">
        <v>1370</v>
      </c>
      <c r="C1466" s="3" t="s">
        <v>4</v>
      </c>
      <c r="D1466" s="4">
        <v>173.74</v>
      </c>
    </row>
    <row r="1467" spans="1:4" x14ac:dyDescent="0.2">
      <c r="A1467" s="1">
        <v>9082047</v>
      </c>
      <c r="B1467" s="2" t="s">
        <v>1371</v>
      </c>
      <c r="C1467" s="3" t="s">
        <v>4</v>
      </c>
      <c r="D1467" s="4">
        <v>217.03</v>
      </c>
    </row>
    <row r="1468" spans="1:4" ht="22.5" outlineLevel="1" x14ac:dyDescent="0.2">
      <c r="A1468" s="1">
        <v>9082048</v>
      </c>
      <c r="B1468" s="2" t="s">
        <v>1372</v>
      </c>
      <c r="C1468" s="3" t="s">
        <v>4</v>
      </c>
      <c r="D1468" s="4">
        <v>22628.84</v>
      </c>
    </row>
    <row r="1469" spans="1:4" ht="22.5" outlineLevel="1" x14ac:dyDescent="0.2">
      <c r="A1469" s="1">
        <v>9082049</v>
      </c>
      <c r="B1469" s="2" t="s">
        <v>1373</v>
      </c>
      <c r="C1469" s="3" t="s">
        <v>4</v>
      </c>
      <c r="D1469" s="4">
        <v>12466.55</v>
      </c>
    </row>
    <row r="1470" spans="1:4" outlineLevel="1" x14ac:dyDescent="0.2">
      <c r="A1470" s="1">
        <v>9082055</v>
      </c>
      <c r="B1470" s="2" t="s">
        <v>1374</v>
      </c>
      <c r="C1470" s="3" t="s">
        <v>4</v>
      </c>
      <c r="D1470" s="4">
        <v>13.05</v>
      </c>
    </row>
    <row r="1471" spans="1:4" outlineLevel="1" x14ac:dyDescent="0.2">
      <c r="A1471" s="1">
        <v>9082060</v>
      </c>
      <c r="B1471" s="2" t="s">
        <v>1375</v>
      </c>
      <c r="C1471" s="3" t="s">
        <v>4</v>
      </c>
      <c r="D1471" s="4">
        <v>77.03</v>
      </c>
    </row>
    <row r="1472" spans="1:4" x14ac:dyDescent="0.2">
      <c r="A1472" s="1">
        <v>9082066</v>
      </c>
      <c r="B1472" s="2" t="s">
        <v>1376</v>
      </c>
      <c r="C1472" s="3" t="s">
        <v>4</v>
      </c>
      <c r="D1472" s="4">
        <v>69.58</v>
      </c>
    </row>
    <row r="1473" spans="1:4" outlineLevel="1" x14ac:dyDescent="0.2">
      <c r="A1473" s="1">
        <v>9082067</v>
      </c>
      <c r="B1473" s="2" t="s">
        <v>1377</v>
      </c>
      <c r="C1473" s="3" t="s">
        <v>4</v>
      </c>
      <c r="D1473" s="4">
        <v>63.77</v>
      </c>
    </row>
    <row r="1474" spans="1:4" outlineLevel="1" x14ac:dyDescent="0.2">
      <c r="A1474" s="1">
        <v>9082068</v>
      </c>
      <c r="B1474" s="2" t="s">
        <v>1378</v>
      </c>
      <c r="C1474" s="3" t="s">
        <v>4</v>
      </c>
      <c r="D1474" s="4">
        <v>106.52</v>
      </c>
    </row>
    <row r="1475" spans="1:4" outlineLevel="1" x14ac:dyDescent="0.2">
      <c r="A1475" s="1">
        <v>9082069</v>
      </c>
      <c r="B1475" s="2" t="s">
        <v>1379</v>
      </c>
      <c r="C1475" s="3" t="s">
        <v>4</v>
      </c>
      <c r="D1475" s="4">
        <v>94.46</v>
      </c>
    </row>
    <row r="1476" spans="1:4" outlineLevel="1" x14ac:dyDescent="0.2">
      <c r="A1476" s="1">
        <v>9082075</v>
      </c>
      <c r="B1476" s="2" t="s">
        <v>1380</v>
      </c>
      <c r="C1476" s="3" t="s">
        <v>4</v>
      </c>
      <c r="D1476" s="4">
        <v>25.96</v>
      </c>
    </row>
    <row r="1477" spans="1:4" x14ac:dyDescent="0.2">
      <c r="A1477" s="1">
        <v>9082077</v>
      </c>
      <c r="B1477" s="2" t="s">
        <v>1381</v>
      </c>
      <c r="C1477" s="3" t="s">
        <v>4</v>
      </c>
      <c r="D1477" s="4">
        <v>95.06</v>
      </c>
    </row>
    <row r="1478" spans="1:4" outlineLevel="1" x14ac:dyDescent="0.2">
      <c r="A1478" s="1">
        <v>9082078</v>
      </c>
      <c r="B1478" s="2" t="s">
        <v>1382</v>
      </c>
      <c r="C1478" s="3" t="s">
        <v>4</v>
      </c>
      <c r="D1478" s="4">
        <v>56.2</v>
      </c>
    </row>
    <row r="1479" spans="1:4" outlineLevel="1" x14ac:dyDescent="0.2">
      <c r="A1479" s="1">
        <v>9082079</v>
      </c>
      <c r="B1479" s="2" t="s">
        <v>1383</v>
      </c>
      <c r="C1479" s="3" t="s">
        <v>4</v>
      </c>
      <c r="D1479" s="4">
        <v>96.22</v>
      </c>
    </row>
    <row r="1480" spans="1:4" outlineLevel="1" x14ac:dyDescent="0.2">
      <c r="A1480" s="1">
        <v>9082080</v>
      </c>
      <c r="B1480" s="2" t="s">
        <v>1384</v>
      </c>
      <c r="C1480" s="3" t="s">
        <v>4</v>
      </c>
      <c r="D1480" s="4">
        <v>13.6</v>
      </c>
    </row>
    <row r="1481" spans="1:4" outlineLevel="1" x14ac:dyDescent="0.2">
      <c r="A1481" s="1">
        <v>9082081</v>
      </c>
      <c r="B1481" s="2" t="s">
        <v>1385</v>
      </c>
      <c r="C1481" s="3" t="s">
        <v>4</v>
      </c>
      <c r="D1481" s="4">
        <v>22.31</v>
      </c>
    </row>
    <row r="1482" spans="1:4" x14ac:dyDescent="0.2">
      <c r="A1482" s="1">
        <v>9082083</v>
      </c>
      <c r="B1482" s="2" t="s">
        <v>1386</v>
      </c>
      <c r="C1482" s="3" t="s">
        <v>4</v>
      </c>
      <c r="D1482" s="4">
        <v>14.85</v>
      </c>
    </row>
    <row r="1483" spans="1:4" ht="22.5" outlineLevel="1" x14ac:dyDescent="0.2">
      <c r="A1483" s="1">
        <v>9082084</v>
      </c>
      <c r="B1483" s="2" t="s">
        <v>1387</v>
      </c>
      <c r="C1483" s="3" t="s">
        <v>4</v>
      </c>
      <c r="D1483" s="4">
        <v>1102.76</v>
      </c>
    </row>
    <row r="1484" spans="1:4" x14ac:dyDescent="0.2">
      <c r="A1484" s="1">
        <v>9082085</v>
      </c>
      <c r="B1484" s="2" t="s">
        <v>1388</v>
      </c>
      <c r="C1484" s="3" t="s">
        <v>4</v>
      </c>
      <c r="D1484" s="4">
        <v>142.36000000000001</v>
      </c>
    </row>
    <row r="1485" spans="1:4" outlineLevel="1" x14ac:dyDescent="0.2">
      <c r="A1485" s="1">
        <v>9082086</v>
      </c>
      <c r="B1485" s="2" t="s">
        <v>1389</v>
      </c>
      <c r="C1485" s="3" t="s">
        <v>4</v>
      </c>
      <c r="D1485" s="4">
        <v>175.5</v>
      </c>
    </row>
    <row r="1486" spans="1:4" outlineLevel="1" x14ac:dyDescent="0.2">
      <c r="A1486" s="1">
        <v>9082091</v>
      </c>
      <c r="B1486" s="2" t="s">
        <v>1390</v>
      </c>
      <c r="C1486" s="3" t="s">
        <v>4</v>
      </c>
      <c r="D1486" s="4">
        <v>201.45</v>
      </c>
    </row>
    <row r="1487" spans="1:4" outlineLevel="1" x14ac:dyDescent="0.2">
      <c r="A1487" s="1">
        <v>9082092</v>
      </c>
      <c r="B1487" s="2" t="s">
        <v>1391</v>
      </c>
      <c r="C1487" s="3" t="s">
        <v>4</v>
      </c>
      <c r="D1487" s="4">
        <v>239.98</v>
      </c>
    </row>
    <row r="1488" spans="1:4" outlineLevel="1" x14ac:dyDescent="0.2">
      <c r="A1488" s="1">
        <v>9082093</v>
      </c>
      <c r="B1488" s="2" t="s">
        <v>1392</v>
      </c>
      <c r="C1488" s="3" t="s">
        <v>4</v>
      </c>
      <c r="D1488" s="4">
        <v>576.98</v>
      </c>
    </row>
    <row r="1489" spans="1:4" x14ac:dyDescent="0.2">
      <c r="A1489" s="1">
        <v>9082094</v>
      </c>
      <c r="B1489" s="2" t="s">
        <v>1393</v>
      </c>
      <c r="C1489" s="3" t="s">
        <v>4</v>
      </c>
      <c r="D1489" s="4">
        <v>26.95</v>
      </c>
    </row>
    <row r="1490" spans="1:4" outlineLevel="1" x14ac:dyDescent="0.2">
      <c r="A1490" s="1">
        <v>9082095</v>
      </c>
      <c r="B1490" s="2" t="s">
        <v>1394</v>
      </c>
      <c r="C1490" s="3" t="s">
        <v>4</v>
      </c>
      <c r="D1490" s="4">
        <v>11.12</v>
      </c>
    </row>
    <row r="1491" spans="1:4" outlineLevel="1" x14ac:dyDescent="0.2">
      <c r="A1491" s="1">
        <v>9082096</v>
      </c>
      <c r="B1491" s="2" t="s">
        <v>1395</v>
      </c>
      <c r="C1491" s="3" t="s">
        <v>4</v>
      </c>
      <c r="D1491" s="4">
        <v>299.16000000000003</v>
      </c>
    </row>
    <row r="1492" spans="1:4" outlineLevel="1" x14ac:dyDescent="0.2">
      <c r="A1492" s="1">
        <v>9082097</v>
      </c>
      <c r="B1492" s="2" t="s">
        <v>1396</v>
      </c>
      <c r="C1492" s="3" t="s">
        <v>4</v>
      </c>
      <c r="D1492" s="4">
        <v>62.61</v>
      </c>
    </row>
    <row r="1493" spans="1:4" outlineLevel="1" x14ac:dyDescent="0.2">
      <c r="A1493" s="1">
        <v>9083000</v>
      </c>
      <c r="B1493" s="2" t="s">
        <v>2622</v>
      </c>
      <c r="C1493" s="3" t="s">
        <v>2550</v>
      </c>
      <c r="D1493" s="4" t="s">
        <v>2550</v>
      </c>
    </row>
    <row r="1494" spans="1:4" outlineLevel="1" x14ac:dyDescent="0.2">
      <c r="A1494" s="1">
        <v>9083020</v>
      </c>
      <c r="B1494" s="2" t="s">
        <v>1397</v>
      </c>
      <c r="C1494" s="3" t="s">
        <v>34</v>
      </c>
      <c r="D1494" s="4">
        <v>3.13</v>
      </c>
    </row>
    <row r="1495" spans="1:4" outlineLevel="1" x14ac:dyDescent="0.2">
      <c r="A1495" s="1">
        <v>9083021</v>
      </c>
      <c r="B1495" s="2" t="s">
        <v>1398</v>
      </c>
      <c r="C1495" s="3" t="s">
        <v>4</v>
      </c>
      <c r="D1495" s="4">
        <v>59.25</v>
      </c>
    </row>
    <row r="1496" spans="1:4" x14ac:dyDescent="0.2">
      <c r="A1496" s="1">
        <v>9083051</v>
      </c>
      <c r="B1496" s="2" t="s">
        <v>1399</v>
      </c>
      <c r="C1496" s="3" t="s">
        <v>4</v>
      </c>
      <c r="D1496" s="4">
        <v>117.32</v>
      </c>
    </row>
    <row r="1497" spans="1:4" outlineLevel="1" x14ac:dyDescent="0.2">
      <c r="A1497" s="1">
        <v>9083055</v>
      </c>
      <c r="B1497" s="2" t="s">
        <v>1400</v>
      </c>
      <c r="C1497" s="3" t="s">
        <v>4</v>
      </c>
      <c r="D1497" s="4">
        <v>282.13</v>
      </c>
    </row>
    <row r="1498" spans="1:4" outlineLevel="1" x14ac:dyDescent="0.2">
      <c r="A1498" s="1">
        <v>9083056</v>
      </c>
      <c r="B1498" s="2" t="s">
        <v>1401</v>
      </c>
      <c r="C1498" s="3" t="s">
        <v>4</v>
      </c>
      <c r="D1498" s="4">
        <v>28.55</v>
      </c>
    </row>
    <row r="1499" spans="1:4" outlineLevel="1" x14ac:dyDescent="0.2">
      <c r="A1499" s="1">
        <v>9083057</v>
      </c>
      <c r="B1499" s="2" t="s">
        <v>1402</v>
      </c>
      <c r="C1499" s="3" t="s">
        <v>4</v>
      </c>
      <c r="D1499" s="4">
        <v>37.119999999999997</v>
      </c>
    </row>
    <row r="1500" spans="1:4" outlineLevel="1" x14ac:dyDescent="0.2">
      <c r="A1500" s="1">
        <v>9083058</v>
      </c>
      <c r="B1500" s="2" t="s">
        <v>1403</v>
      </c>
      <c r="C1500" s="3" t="s">
        <v>4</v>
      </c>
      <c r="D1500" s="4">
        <v>65.64</v>
      </c>
    </row>
    <row r="1501" spans="1:4" x14ac:dyDescent="0.2">
      <c r="A1501" s="1">
        <v>9083062</v>
      </c>
      <c r="B1501" s="2" t="s">
        <v>1098</v>
      </c>
      <c r="C1501" s="3" t="s">
        <v>4</v>
      </c>
      <c r="D1501" s="4">
        <v>331.99</v>
      </c>
    </row>
    <row r="1502" spans="1:4" outlineLevel="1" x14ac:dyDescent="0.2">
      <c r="A1502" s="1">
        <v>9083063</v>
      </c>
      <c r="B1502" s="2" t="s">
        <v>1404</v>
      </c>
      <c r="C1502" s="3" t="s">
        <v>4</v>
      </c>
      <c r="D1502" s="4">
        <v>151.91999999999999</v>
      </c>
    </row>
    <row r="1503" spans="1:4" outlineLevel="1" x14ac:dyDescent="0.2">
      <c r="A1503" s="1">
        <v>9083065</v>
      </c>
      <c r="B1503" s="2" t="s">
        <v>1405</v>
      </c>
      <c r="C1503" s="3" t="s">
        <v>4</v>
      </c>
      <c r="D1503" s="4">
        <v>1281.6300000000001</v>
      </c>
    </row>
    <row r="1504" spans="1:4" outlineLevel="1" x14ac:dyDescent="0.2">
      <c r="A1504" s="1">
        <v>9083066</v>
      </c>
      <c r="B1504" s="2" t="s">
        <v>1406</v>
      </c>
      <c r="C1504" s="3" t="s">
        <v>4</v>
      </c>
      <c r="D1504" s="4">
        <v>1697.47</v>
      </c>
    </row>
    <row r="1505" spans="1:4" outlineLevel="1" x14ac:dyDescent="0.2">
      <c r="A1505" s="1">
        <v>9083070</v>
      </c>
      <c r="B1505" s="2" t="s">
        <v>1407</v>
      </c>
      <c r="C1505" s="3" t="s">
        <v>4</v>
      </c>
      <c r="D1505" s="4">
        <v>1631.52</v>
      </c>
    </row>
    <row r="1506" spans="1:4" x14ac:dyDescent="0.2">
      <c r="A1506" s="1">
        <v>9083071</v>
      </c>
      <c r="B1506" s="2" t="s">
        <v>1408</v>
      </c>
      <c r="C1506" s="3" t="s">
        <v>4</v>
      </c>
      <c r="D1506" s="4">
        <v>1855.8</v>
      </c>
    </row>
    <row r="1507" spans="1:4" outlineLevel="1" x14ac:dyDescent="0.2">
      <c r="A1507" s="1">
        <v>9083072</v>
      </c>
      <c r="B1507" s="2" t="s">
        <v>1409</v>
      </c>
      <c r="C1507" s="3" t="s">
        <v>4</v>
      </c>
      <c r="D1507" s="4">
        <v>2205.98</v>
      </c>
    </row>
    <row r="1508" spans="1:4" outlineLevel="1" x14ac:dyDescent="0.2">
      <c r="A1508" s="1">
        <v>9083074</v>
      </c>
      <c r="B1508" s="2" t="s">
        <v>1410</v>
      </c>
      <c r="C1508" s="3" t="s">
        <v>4</v>
      </c>
      <c r="D1508" s="4">
        <v>2446.88</v>
      </c>
    </row>
    <row r="1509" spans="1:4" outlineLevel="1" x14ac:dyDescent="0.2">
      <c r="A1509" s="1">
        <v>9083076</v>
      </c>
      <c r="B1509" s="2" t="s">
        <v>1411</v>
      </c>
      <c r="C1509" s="3" t="s">
        <v>4</v>
      </c>
      <c r="D1509" s="4">
        <v>21.38</v>
      </c>
    </row>
    <row r="1510" spans="1:4" outlineLevel="1" x14ac:dyDescent="0.2">
      <c r="A1510" s="1">
        <v>9083077</v>
      </c>
      <c r="B1510" s="2" t="s">
        <v>1412</v>
      </c>
      <c r="C1510" s="3" t="s">
        <v>4</v>
      </c>
      <c r="D1510" s="4">
        <v>23.42</v>
      </c>
    </row>
    <row r="1511" spans="1:4" x14ac:dyDescent="0.2">
      <c r="A1511" s="1">
        <v>9083078</v>
      </c>
      <c r="B1511" s="2" t="s">
        <v>1413</v>
      </c>
      <c r="C1511" s="3" t="s">
        <v>4</v>
      </c>
      <c r="D1511" s="4">
        <v>28.09</v>
      </c>
    </row>
    <row r="1512" spans="1:4" outlineLevel="1" x14ac:dyDescent="0.2">
      <c r="A1512" s="1">
        <v>9083079</v>
      </c>
      <c r="B1512" s="2" t="s">
        <v>1414</v>
      </c>
      <c r="C1512" s="3" t="s">
        <v>4</v>
      </c>
      <c r="D1512" s="4">
        <v>32.380000000000003</v>
      </c>
    </row>
    <row r="1513" spans="1:4" outlineLevel="1" x14ac:dyDescent="0.2">
      <c r="A1513" s="1">
        <v>9083082</v>
      </c>
      <c r="B1513" s="2" t="s">
        <v>1415</v>
      </c>
      <c r="C1513" s="3" t="s">
        <v>4</v>
      </c>
      <c r="D1513" s="4">
        <v>58.81</v>
      </c>
    </row>
    <row r="1514" spans="1:4" outlineLevel="1" x14ac:dyDescent="0.2">
      <c r="A1514" s="1">
        <v>9083083</v>
      </c>
      <c r="B1514" s="2" t="s">
        <v>1416</v>
      </c>
      <c r="C1514" s="3" t="s">
        <v>4</v>
      </c>
      <c r="D1514" s="4">
        <v>18.64</v>
      </c>
    </row>
    <row r="1515" spans="1:4" outlineLevel="1" x14ac:dyDescent="0.2">
      <c r="A1515" s="1">
        <v>9083085</v>
      </c>
      <c r="B1515" s="2" t="s">
        <v>1417</v>
      </c>
      <c r="C1515" s="3" t="s">
        <v>4</v>
      </c>
      <c r="D1515" s="4">
        <v>21.6</v>
      </c>
    </row>
    <row r="1516" spans="1:4" x14ac:dyDescent="0.2">
      <c r="A1516" s="1">
        <v>9083090</v>
      </c>
      <c r="B1516" s="2" t="s">
        <v>1418</v>
      </c>
      <c r="C1516" s="3" t="s">
        <v>4</v>
      </c>
      <c r="D1516" s="4">
        <v>270.01</v>
      </c>
    </row>
    <row r="1517" spans="1:4" outlineLevel="1" x14ac:dyDescent="0.2">
      <c r="A1517" s="1">
        <v>9083091</v>
      </c>
      <c r="B1517" s="2" t="s">
        <v>1419</v>
      </c>
      <c r="C1517" s="3" t="s">
        <v>4</v>
      </c>
      <c r="D1517" s="4">
        <v>59.93</v>
      </c>
    </row>
    <row r="1518" spans="1:4" outlineLevel="1" x14ac:dyDescent="0.2">
      <c r="A1518" s="1">
        <v>9083095</v>
      </c>
      <c r="B1518" s="2" t="s">
        <v>1420</v>
      </c>
      <c r="C1518" s="3" t="s">
        <v>4</v>
      </c>
      <c r="D1518" s="4">
        <v>186.48</v>
      </c>
    </row>
    <row r="1519" spans="1:4" outlineLevel="1" x14ac:dyDescent="0.2">
      <c r="A1519" s="1">
        <v>9083097</v>
      </c>
      <c r="B1519" s="2" t="s">
        <v>1421</v>
      </c>
      <c r="C1519" s="3" t="s">
        <v>4</v>
      </c>
      <c r="D1519" s="4">
        <v>368.6</v>
      </c>
    </row>
    <row r="1520" spans="1:4" outlineLevel="1" x14ac:dyDescent="0.2">
      <c r="A1520" s="1">
        <v>9084000</v>
      </c>
      <c r="B1520" s="2" t="s">
        <v>2623</v>
      </c>
      <c r="C1520" s="3" t="s">
        <v>2550</v>
      </c>
      <c r="D1520" s="4" t="s">
        <v>2550</v>
      </c>
    </row>
    <row r="1521" spans="1:4" x14ac:dyDescent="0.2">
      <c r="A1521" s="1">
        <v>9084001</v>
      </c>
      <c r="B1521" s="2" t="s">
        <v>1422</v>
      </c>
      <c r="C1521" s="3" t="s">
        <v>4</v>
      </c>
      <c r="D1521" s="4">
        <v>11.38</v>
      </c>
    </row>
    <row r="1522" spans="1:4" outlineLevel="1" x14ac:dyDescent="0.2">
      <c r="A1522" s="1">
        <v>9084002</v>
      </c>
      <c r="B1522" s="2" t="s">
        <v>1423</v>
      </c>
      <c r="C1522" s="3" t="s">
        <v>4</v>
      </c>
      <c r="D1522" s="4">
        <v>11.53</v>
      </c>
    </row>
    <row r="1523" spans="1:4" outlineLevel="1" x14ac:dyDescent="0.2">
      <c r="A1523" s="1">
        <v>9084011</v>
      </c>
      <c r="B1523" s="2" t="s">
        <v>1424</v>
      </c>
      <c r="C1523" s="3" t="s">
        <v>4</v>
      </c>
      <c r="D1523" s="4">
        <v>8.91</v>
      </c>
    </row>
    <row r="1524" spans="1:4" outlineLevel="1" x14ac:dyDescent="0.2">
      <c r="A1524" s="1">
        <v>9084018</v>
      </c>
      <c r="B1524" s="2" t="s">
        <v>1425</v>
      </c>
      <c r="C1524" s="3" t="s">
        <v>4</v>
      </c>
      <c r="D1524" s="4">
        <v>18.920000000000002</v>
      </c>
    </row>
    <row r="1525" spans="1:4" outlineLevel="1" x14ac:dyDescent="0.2">
      <c r="A1525" s="1">
        <v>9084021</v>
      </c>
      <c r="B1525" s="2" t="s">
        <v>1426</v>
      </c>
      <c r="C1525" s="3" t="s">
        <v>4</v>
      </c>
      <c r="D1525" s="4">
        <v>12.15</v>
      </c>
    </row>
    <row r="1526" spans="1:4" x14ac:dyDescent="0.2">
      <c r="A1526" s="1">
        <v>9084023</v>
      </c>
      <c r="B1526" s="2" t="s">
        <v>1427</v>
      </c>
      <c r="C1526" s="3" t="s">
        <v>4</v>
      </c>
      <c r="D1526" s="4">
        <v>14.89</v>
      </c>
    </row>
    <row r="1527" spans="1:4" outlineLevel="1" x14ac:dyDescent="0.2">
      <c r="A1527" s="1">
        <v>9084024</v>
      </c>
      <c r="B1527" s="2" t="s">
        <v>1428</v>
      </c>
      <c r="C1527" s="3" t="s">
        <v>4</v>
      </c>
      <c r="D1527" s="4">
        <v>15.52</v>
      </c>
    </row>
    <row r="1528" spans="1:4" outlineLevel="1" x14ac:dyDescent="0.2">
      <c r="A1528" s="1">
        <v>9084025</v>
      </c>
      <c r="B1528" s="2" t="s">
        <v>1429</v>
      </c>
      <c r="C1528" s="3" t="s">
        <v>4</v>
      </c>
      <c r="D1528" s="4">
        <v>12.84</v>
      </c>
    </row>
    <row r="1529" spans="1:4" outlineLevel="1" x14ac:dyDescent="0.2">
      <c r="A1529" s="1">
        <v>9084027</v>
      </c>
      <c r="B1529" s="2" t="s">
        <v>1430</v>
      </c>
      <c r="C1529" s="3" t="s">
        <v>4</v>
      </c>
      <c r="D1529" s="4">
        <v>19.61</v>
      </c>
    </row>
    <row r="1530" spans="1:4" outlineLevel="1" x14ac:dyDescent="0.2">
      <c r="A1530" s="1">
        <v>9084036</v>
      </c>
      <c r="B1530" s="2" t="s">
        <v>1431</v>
      </c>
      <c r="C1530" s="3" t="s">
        <v>4</v>
      </c>
      <c r="D1530" s="4">
        <v>26.51</v>
      </c>
    </row>
    <row r="1531" spans="1:4" x14ac:dyDescent="0.2">
      <c r="A1531" s="1">
        <v>9084037</v>
      </c>
      <c r="B1531" s="2" t="s">
        <v>1432</v>
      </c>
      <c r="C1531" s="3" t="s">
        <v>4</v>
      </c>
      <c r="D1531" s="4">
        <v>26.51</v>
      </c>
    </row>
    <row r="1532" spans="1:4" outlineLevel="1" x14ac:dyDescent="0.2">
      <c r="A1532" s="1">
        <v>9084040</v>
      </c>
      <c r="B1532" s="2" t="s">
        <v>1433</v>
      </c>
      <c r="C1532" s="3" t="s">
        <v>4</v>
      </c>
      <c r="D1532" s="4">
        <v>49.54</v>
      </c>
    </row>
    <row r="1533" spans="1:4" outlineLevel="1" x14ac:dyDescent="0.2">
      <c r="A1533" s="1">
        <v>9084041</v>
      </c>
      <c r="B1533" s="2" t="s">
        <v>1434</v>
      </c>
      <c r="C1533" s="3" t="s">
        <v>4</v>
      </c>
      <c r="D1533" s="4">
        <v>42.52</v>
      </c>
    </row>
    <row r="1534" spans="1:4" outlineLevel="1" x14ac:dyDescent="0.2">
      <c r="A1534" s="1">
        <v>9084042</v>
      </c>
      <c r="B1534" s="2" t="s">
        <v>1435</v>
      </c>
      <c r="C1534" s="3" t="s">
        <v>4</v>
      </c>
      <c r="D1534" s="4">
        <v>42.05</v>
      </c>
    </row>
    <row r="1535" spans="1:4" outlineLevel="1" x14ac:dyDescent="0.2">
      <c r="A1535" s="1">
        <v>9084043</v>
      </c>
      <c r="B1535" s="2" t="s">
        <v>1436</v>
      </c>
      <c r="C1535" s="3" t="s">
        <v>4</v>
      </c>
      <c r="D1535" s="4">
        <v>109.88</v>
      </c>
    </row>
    <row r="1536" spans="1:4" x14ac:dyDescent="0.2">
      <c r="A1536" s="1">
        <v>9084045</v>
      </c>
      <c r="B1536" s="2" t="s">
        <v>1437</v>
      </c>
      <c r="C1536" s="3" t="s">
        <v>4</v>
      </c>
      <c r="D1536" s="4">
        <v>45.91</v>
      </c>
    </row>
    <row r="1537" spans="1:4" outlineLevel="1" x14ac:dyDescent="0.2">
      <c r="A1537" s="1">
        <v>9084057</v>
      </c>
      <c r="B1537" s="2" t="s">
        <v>1438</v>
      </c>
      <c r="C1537" s="3" t="s">
        <v>4</v>
      </c>
      <c r="D1537" s="4">
        <v>7.18</v>
      </c>
    </row>
    <row r="1538" spans="1:4" outlineLevel="1" x14ac:dyDescent="0.2">
      <c r="A1538" s="1">
        <v>9084062</v>
      </c>
      <c r="B1538" s="2" t="s">
        <v>1439</v>
      </c>
      <c r="C1538" s="3" t="s">
        <v>34</v>
      </c>
      <c r="D1538" s="4">
        <v>47.61</v>
      </c>
    </row>
    <row r="1539" spans="1:4" outlineLevel="1" x14ac:dyDescent="0.2">
      <c r="A1539" s="1">
        <v>9085000</v>
      </c>
      <c r="B1539" s="2" t="s">
        <v>2624</v>
      </c>
      <c r="C1539" s="3" t="s">
        <v>2550</v>
      </c>
      <c r="D1539" s="4" t="s">
        <v>2550</v>
      </c>
    </row>
    <row r="1540" spans="1:4" outlineLevel="1" x14ac:dyDescent="0.2">
      <c r="A1540" s="1">
        <v>9085010</v>
      </c>
      <c r="B1540" s="2" t="s">
        <v>1440</v>
      </c>
      <c r="C1540" s="3" t="s">
        <v>4</v>
      </c>
      <c r="D1540" s="4">
        <v>143.04</v>
      </c>
    </row>
    <row r="1541" spans="1:4" x14ac:dyDescent="0.2">
      <c r="A1541" s="1">
        <v>9085012</v>
      </c>
      <c r="B1541" s="2" t="s">
        <v>1441</v>
      </c>
      <c r="C1541" s="3" t="s">
        <v>4</v>
      </c>
      <c r="D1541" s="4">
        <v>140.41</v>
      </c>
    </row>
    <row r="1542" spans="1:4" outlineLevel="1" x14ac:dyDescent="0.2">
      <c r="A1542" s="1">
        <v>9085013</v>
      </c>
      <c r="B1542" s="2" t="s">
        <v>1442</v>
      </c>
      <c r="C1542" s="3" t="s">
        <v>4</v>
      </c>
      <c r="D1542" s="4">
        <v>203.13</v>
      </c>
    </row>
    <row r="1543" spans="1:4" outlineLevel="1" x14ac:dyDescent="0.2">
      <c r="A1543" s="1">
        <v>9085014</v>
      </c>
      <c r="B1543" s="2" t="s">
        <v>1443</v>
      </c>
      <c r="C1543" s="3" t="s">
        <v>4</v>
      </c>
      <c r="D1543" s="4">
        <v>199.8</v>
      </c>
    </row>
    <row r="1544" spans="1:4" outlineLevel="1" x14ac:dyDescent="0.2">
      <c r="A1544" s="1">
        <v>9085027</v>
      </c>
      <c r="B1544" s="2" t="s">
        <v>1444</v>
      </c>
      <c r="C1544" s="3" t="s">
        <v>4</v>
      </c>
      <c r="D1544" s="4">
        <v>151.74</v>
      </c>
    </row>
    <row r="1545" spans="1:4" outlineLevel="1" x14ac:dyDescent="0.2">
      <c r="A1545" s="1">
        <v>9085029</v>
      </c>
      <c r="B1545" s="2" t="s">
        <v>1445</v>
      </c>
      <c r="C1545" s="3" t="s">
        <v>4</v>
      </c>
      <c r="D1545" s="4">
        <v>177.83</v>
      </c>
    </row>
    <row r="1546" spans="1:4" x14ac:dyDescent="0.2">
      <c r="A1546" s="1">
        <v>9085032</v>
      </c>
      <c r="B1546" s="2" t="s">
        <v>1446</v>
      </c>
      <c r="C1546" s="3" t="s">
        <v>4</v>
      </c>
      <c r="D1546" s="4">
        <v>98.85</v>
      </c>
    </row>
    <row r="1547" spans="1:4" outlineLevel="1" x14ac:dyDescent="0.2">
      <c r="A1547" s="1">
        <v>9085033</v>
      </c>
      <c r="B1547" s="2" t="s">
        <v>1447</v>
      </c>
      <c r="C1547" s="3" t="s">
        <v>4</v>
      </c>
      <c r="D1547" s="4">
        <v>135.37</v>
      </c>
    </row>
    <row r="1548" spans="1:4" outlineLevel="1" x14ac:dyDescent="0.2">
      <c r="A1548" s="1">
        <v>9085040</v>
      </c>
      <c r="B1548" s="2" t="s">
        <v>1448</v>
      </c>
      <c r="C1548" s="3" t="s">
        <v>4</v>
      </c>
      <c r="D1548" s="4">
        <v>166.02</v>
      </c>
    </row>
    <row r="1549" spans="1:4" x14ac:dyDescent="0.2">
      <c r="A1549" s="1">
        <v>9085041</v>
      </c>
      <c r="B1549" s="2" t="s">
        <v>1449</v>
      </c>
      <c r="C1549" s="3" t="s">
        <v>4</v>
      </c>
      <c r="D1549" s="4">
        <v>196.69</v>
      </c>
    </row>
    <row r="1550" spans="1:4" outlineLevel="1" x14ac:dyDescent="0.2">
      <c r="A1550" s="1">
        <v>9085060</v>
      </c>
      <c r="B1550" s="2" t="s">
        <v>1450</v>
      </c>
      <c r="C1550" s="3" t="s">
        <v>4</v>
      </c>
      <c r="D1550" s="4">
        <v>50.4</v>
      </c>
    </row>
    <row r="1551" spans="1:4" outlineLevel="1" x14ac:dyDescent="0.2">
      <c r="A1551" s="1">
        <v>9085061</v>
      </c>
      <c r="B1551" s="2" t="s">
        <v>1451</v>
      </c>
      <c r="C1551" s="3" t="s">
        <v>4</v>
      </c>
      <c r="D1551" s="4">
        <v>39.07</v>
      </c>
    </row>
    <row r="1552" spans="1:4" outlineLevel="1" x14ac:dyDescent="0.2">
      <c r="A1552" s="1">
        <v>9085062</v>
      </c>
      <c r="B1552" s="2" t="s">
        <v>1452</v>
      </c>
      <c r="C1552" s="3" t="s">
        <v>4</v>
      </c>
      <c r="D1552" s="4">
        <v>113.33</v>
      </c>
    </row>
    <row r="1553" spans="1:4" x14ac:dyDescent="0.2">
      <c r="A1553" s="1">
        <v>9085063</v>
      </c>
      <c r="B1553" s="2" t="s">
        <v>1453</v>
      </c>
      <c r="C1553" s="3" t="s">
        <v>4</v>
      </c>
      <c r="D1553" s="4">
        <v>116.93</v>
      </c>
    </row>
    <row r="1554" spans="1:4" outlineLevel="1" x14ac:dyDescent="0.2">
      <c r="A1554" s="1">
        <v>9085073</v>
      </c>
      <c r="B1554" s="2" t="s">
        <v>1454</v>
      </c>
      <c r="C1554" s="3" t="s">
        <v>4</v>
      </c>
      <c r="D1554" s="4">
        <v>17.34</v>
      </c>
    </row>
    <row r="1555" spans="1:4" x14ac:dyDescent="0.2">
      <c r="A1555" s="1">
        <v>9085079</v>
      </c>
      <c r="B1555" s="2" t="s">
        <v>1455</v>
      </c>
      <c r="C1555" s="3" t="s">
        <v>4</v>
      </c>
      <c r="D1555" s="4">
        <v>18.059999999999999</v>
      </c>
    </row>
    <row r="1556" spans="1:4" outlineLevel="1" x14ac:dyDescent="0.2">
      <c r="A1556" s="1">
        <v>9085080</v>
      </c>
      <c r="B1556" s="2" t="s">
        <v>1456</v>
      </c>
      <c r="C1556" s="3" t="s">
        <v>4</v>
      </c>
      <c r="D1556" s="4">
        <v>17.43</v>
      </c>
    </row>
    <row r="1557" spans="1:4" x14ac:dyDescent="0.2">
      <c r="A1557" s="1">
        <v>9085081</v>
      </c>
      <c r="B1557" s="2" t="s">
        <v>1457</v>
      </c>
      <c r="C1557" s="3" t="s">
        <v>4</v>
      </c>
      <c r="D1557" s="4">
        <v>31.86</v>
      </c>
    </row>
    <row r="1558" spans="1:4" outlineLevel="1" x14ac:dyDescent="0.2">
      <c r="A1558" s="1">
        <v>9085082</v>
      </c>
      <c r="B1558" s="2" t="s">
        <v>900</v>
      </c>
      <c r="C1558" s="3" t="s">
        <v>4</v>
      </c>
      <c r="D1558" s="4">
        <v>22.07</v>
      </c>
    </row>
    <row r="1559" spans="1:4" outlineLevel="1" x14ac:dyDescent="0.2">
      <c r="A1559" s="1">
        <v>9086000</v>
      </c>
      <c r="B1559" s="2" t="s">
        <v>2625</v>
      </c>
      <c r="C1559" s="3" t="s">
        <v>2550</v>
      </c>
      <c r="D1559" s="4" t="s">
        <v>2550</v>
      </c>
    </row>
    <row r="1560" spans="1:4" x14ac:dyDescent="0.2">
      <c r="A1560" s="1">
        <v>9086010</v>
      </c>
      <c r="B1560" s="2" t="s">
        <v>1458</v>
      </c>
      <c r="C1560" s="3" t="s">
        <v>4</v>
      </c>
      <c r="D1560" s="4">
        <v>84.78</v>
      </c>
    </row>
    <row r="1561" spans="1:4" outlineLevel="1" x14ac:dyDescent="0.2">
      <c r="A1561" s="1">
        <v>9086011</v>
      </c>
      <c r="B1561" s="2" t="s">
        <v>1459</v>
      </c>
      <c r="C1561" s="3" t="s">
        <v>4</v>
      </c>
      <c r="D1561" s="4">
        <v>20.72</v>
      </c>
    </row>
    <row r="1562" spans="1:4" outlineLevel="1" x14ac:dyDescent="0.2">
      <c r="A1562" s="1">
        <v>9090000</v>
      </c>
      <c r="B1562" s="2" t="s">
        <v>2626</v>
      </c>
      <c r="C1562" s="3" t="s">
        <v>2550</v>
      </c>
      <c r="D1562" s="4" t="s">
        <v>2550</v>
      </c>
    </row>
    <row r="1563" spans="1:4" x14ac:dyDescent="0.2">
      <c r="A1563" s="1">
        <v>9090002</v>
      </c>
      <c r="B1563" s="2" t="s">
        <v>1460</v>
      </c>
      <c r="C1563" s="3" t="s">
        <v>1461</v>
      </c>
      <c r="D1563" s="4">
        <v>2144.59</v>
      </c>
    </row>
    <row r="1564" spans="1:4" outlineLevel="1" x14ac:dyDescent="0.2">
      <c r="A1564" s="1">
        <v>9090003</v>
      </c>
      <c r="B1564" s="2" t="s">
        <v>1462</v>
      </c>
      <c r="C1564" s="3" t="s">
        <v>1463</v>
      </c>
      <c r="D1564" s="4">
        <v>37.26</v>
      </c>
    </row>
    <row r="1565" spans="1:4" outlineLevel="1" x14ac:dyDescent="0.2">
      <c r="A1565" s="1">
        <v>9090011</v>
      </c>
      <c r="B1565" s="2" t="s">
        <v>1464</v>
      </c>
      <c r="C1565" s="3" t="s">
        <v>4</v>
      </c>
      <c r="D1565" s="4">
        <v>824.71</v>
      </c>
    </row>
    <row r="1566" spans="1:4" x14ac:dyDescent="0.2">
      <c r="A1566" s="1">
        <v>9090015</v>
      </c>
      <c r="B1566" s="2" t="s">
        <v>1465</v>
      </c>
      <c r="C1566" s="3" t="s">
        <v>4</v>
      </c>
      <c r="D1566" s="4">
        <v>435.87</v>
      </c>
    </row>
    <row r="1567" spans="1:4" outlineLevel="1" x14ac:dyDescent="0.2">
      <c r="A1567" s="1">
        <v>9090017</v>
      </c>
      <c r="B1567" s="2" t="s">
        <v>1466</v>
      </c>
      <c r="C1567" s="3" t="s">
        <v>4</v>
      </c>
      <c r="D1567" s="4">
        <v>455.3</v>
      </c>
    </row>
    <row r="1568" spans="1:4" outlineLevel="1" x14ac:dyDescent="0.2">
      <c r="A1568" s="1">
        <v>9090021</v>
      </c>
      <c r="B1568" s="2" t="s">
        <v>1467</v>
      </c>
      <c r="C1568" s="3" t="s">
        <v>4</v>
      </c>
      <c r="D1568" s="4">
        <v>23.51</v>
      </c>
    </row>
    <row r="1569" spans="1:4" x14ac:dyDescent="0.2">
      <c r="A1569" s="1">
        <v>9090031</v>
      </c>
      <c r="B1569" s="2" t="s">
        <v>1468</v>
      </c>
      <c r="C1569" s="3" t="s">
        <v>4</v>
      </c>
      <c r="D1569" s="4">
        <v>15.01</v>
      </c>
    </row>
    <row r="1570" spans="1:4" outlineLevel="1" x14ac:dyDescent="0.2">
      <c r="A1570" s="1">
        <v>9090033</v>
      </c>
      <c r="B1570" s="2" t="s">
        <v>1469</v>
      </c>
      <c r="C1570" s="3" t="s">
        <v>4</v>
      </c>
      <c r="D1570" s="4">
        <v>25.05</v>
      </c>
    </row>
    <row r="1571" spans="1:4" x14ac:dyDescent="0.2">
      <c r="A1571" s="1">
        <v>9090038</v>
      </c>
      <c r="B1571" s="2" t="s">
        <v>1470</v>
      </c>
      <c r="C1571" s="3" t="s">
        <v>34</v>
      </c>
      <c r="D1571" s="4">
        <v>4.78</v>
      </c>
    </row>
    <row r="1572" spans="1:4" outlineLevel="1" x14ac:dyDescent="0.2">
      <c r="A1572" s="1">
        <v>9090040</v>
      </c>
      <c r="B1572" s="2" t="s">
        <v>1471</v>
      </c>
      <c r="C1572" s="3" t="s">
        <v>34</v>
      </c>
      <c r="D1572" s="4">
        <v>5.73</v>
      </c>
    </row>
    <row r="1573" spans="1:4" outlineLevel="1" x14ac:dyDescent="0.2">
      <c r="A1573" s="1">
        <v>9090041</v>
      </c>
      <c r="B1573" s="2" t="s">
        <v>1472</v>
      </c>
      <c r="C1573" s="3" t="s">
        <v>4</v>
      </c>
      <c r="D1573" s="4">
        <v>47.04</v>
      </c>
    </row>
    <row r="1574" spans="1:4" ht="22.5" x14ac:dyDescent="0.2">
      <c r="A1574" s="1">
        <v>9101004</v>
      </c>
      <c r="B1574" s="2" t="s">
        <v>1473</v>
      </c>
      <c r="C1574" s="3" t="s">
        <v>4</v>
      </c>
      <c r="D1574" s="4">
        <v>2453.27</v>
      </c>
    </row>
    <row r="1575" spans="1:4" ht="22.5" outlineLevel="1" x14ac:dyDescent="0.2">
      <c r="A1575" s="1">
        <v>9101008</v>
      </c>
      <c r="B1575" s="2" t="s">
        <v>1474</v>
      </c>
      <c r="C1575" s="3" t="s">
        <v>4</v>
      </c>
      <c r="D1575" s="4">
        <v>9681.06</v>
      </c>
    </row>
    <row r="1576" spans="1:4" ht="22.5" outlineLevel="1" x14ac:dyDescent="0.2">
      <c r="A1576" s="1">
        <v>9101010</v>
      </c>
      <c r="B1576" s="2" t="s">
        <v>1475</v>
      </c>
      <c r="C1576" s="3" t="s">
        <v>4</v>
      </c>
      <c r="D1576" s="4">
        <v>5759.94</v>
      </c>
    </row>
    <row r="1577" spans="1:4" x14ac:dyDescent="0.2">
      <c r="A1577" s="5">
        <v>10000000</v>
      </c>
      <c r="B1577" s="6" t="s">
        <v>2682</v>
      </c>
      <c r="C1577" s="7"/>
      <c r="D1577" s="8"/>
    </row>
    <row r="1578" spans="1:4" outlineLevel="1" x14ac:dyDescent="0.2">
      <c r="A1578" s="1">
        <v>10001000</v>
      </c>
      <c r="B1578" s="2" t="s">
        <v>2627</v>
      </c>
      <c r="C1578" s="3" t="s">
        <v>2550</v>
      </c>
      <c r="D1578" s="4" t="s">
        <v>2550</v>
      </c>
    </row>
    <row r="1579" spans="1:4" outlineLevel="1" x14ac:dyDescent="0.2">
      <c r="A1579" s="1">
        <v>10001001</v>
      </c>
      <c r="B1579" s="2" t="s">
        <v>1476</v>
      </c>
      <c r="C1579" s="3" t="s">
        <v>4</v>
      </c>
      <c r="D1579" s="4">
        <v>301.05</v>
      </c>
    </row>
    <row r="1580" spans="1:4" x14ac:dyDescent="0.2">
      <c r="A1580" s="1">
        <v>10001002</v>
      </c>
      <c r="B1580" s="2" t="s">
        <v>1477</v>
      </c>
      <c r="C1580" s="3" t="s">
        <v>4</v>
      </c>
      <c r="D1580" s="4">
        <v>335.22</v>
      </c>
    </row>
    <row r="1581" spans="1:4" outlineLevel="1" x14ac:dyDescent="0.2">
      <c r="A1581" s="1">
        <v>10001004</v>
      </c>
      <c r="B1581" s="2" t="s">
        <v>1478</v>
      </c>
      <c r="C1581" s="3" t="s">
        <v>4</v>
      </c>
      <c r="D1581" s="4">
        <v>437.78</v>
      </c>
    </row>
    <row r="1582" spans="1:4" outlineLevel="1" x14ac:dyDescent="0.2">
      <c r="A1582" s="1">
        <v>10001010</v>
      </c>
      <c r="B1582" s="2" t="s">
        <v>1479</v>
      </c>
      <c r="C1582" s="3" t="s">
        <v>4</v>
      </c>
      <c r="D1582" s="4">
        <v>97.38</v>
      </c>
    </row>
    <row r="1583" spans="1:4" ht="22.5" x14ac:dyDescent="0.2">
      <c r="A1583" s="1">
        <v>10001011</v>
      </c>
      <c r="B1583" s="2" t="s">
        <v>1480</v>
      </c>
      <c r="C1583" s="3" t="s">
        <v>4</v>
      </c>
      <c r="D1583" s="4">
        <v>571.87</v>
      </c>
    </row>
    <row r="1584" spans="1:4" outlineLevel="1" x14ac:dyDescent="0.2">
      <c r="A1584" s="1">
        <v>10001012</v>
      </c>
      <c r="B1584" s="2" t="s">
        <v>1481</v>
      </c>
      <c r="C1584" s="3" t="s">
        <v>4</v>
      </c>
      <c r="D1584" s="4">
        <v>104.28</v>
      </c>
    </row>
    <row r="1585" spans="1:4" x14ac:dyDescent="0.2">
      <c r="A1585" s="1">
        <v>10001019</v>
      </c>
      <c r="B1585" s="2" t="s">
        <v>1482</v>
      </c>
      <c r="C1585" s="3" t="s">
        <v>4</v>
      </c>
      <c r="D1585" s="4">
        <v>514.09</v>
      </c>
    </row>
    <row r="1586" spans="1:4" outlineLevel="1" x14ac:dyDescent="0.2">
      <c r="A1586" s="1">
        <v>10001020</v>
      </c>
      <c r="B1586" s="2" t="s">
        <v>1483</v>
      </c>
      <c r="C1586" s="3" t="s">
        <v>4</v>
      </c>
      <c r="D1586" s="4">
        <v>1247.79</v>
      </c>
    </row>
    <row r="1587" spans="1:4" x14ac:dyDescent="0.2">
      <c r="A1587" s="1">
        <v>10001095</v>
      </c>
      <c r="B1587" s="2" t="s">
        <v>1484</v>
      </c>
      <c r="C1587" s="3" t="s">
        <v>34</v>
      </c>
      <c r="D1587" s="4">
        <v>3.25</v>
      </c>
    </row>
    <row r="1588" spans="1:4" outlineLevel="1" x14ac:dyDescent="0.2">
      <c r="A1588" s="1">
        <v>10001098</v>
      </c>
      <c r="B1588" s="2" t="s">
        <v>1485</v>
      </c>
      <c r="C1588" s="3" t="s">
        <v>34</v>
      </c>
      <c r="D1588" s="4">
        <v>37.82</v>
      </c>
    </row>
    <row r="1589" spans="1:4" x14ac:dyDescent="0.2">
      <c r="A1589" s="1">
        <v>10001102</v>
      </c>
      <c r="B1589" s="2" t="s">
        <v>1486</v>
      </c>
      <c r="C1589" s="3" t="s">
        <v>4</v>
      </c>
      <c r="D1589" s="4">
        <v>634.04</v>
      </c>
    </row>
    <row r="1590" spans="1:4" outlineLevel="1" x14ac:dyDescent="0.2">
      <c r="A1590" s="1">
        <v>10001103</v>
      </c>
      <c r="B1590" s="2" t="s">
        <v>1487</v>
      </c>
      <c r="C1590" s="3" t="s">
        <v>4</v>
      </c>
      <c r="D1590" s="4">
        <v>898.62</v>
      </c>
    </row>
    <row r="1591" spans="1:4" x14ac:dyDescent="0.2">
      <c r="A1591" s="1">
        <v>10002000</v>
      </c>
      <c r="B1591" s="2" t="s">
        <v>2628</v>
      </c>
      <c r="C1591" s="3" t="s">
        <v>2550</v>
      </c>
      <c r="D1591" s="4" t="s">
        <v>2550</v>
      </c>
    </row>
    <row r="1592" spans="1:4" outlineLevel="1" x14ac:dyDescent="0.2">
      <c r="A1592" s="1">
        <v>10002009</v>
      </c>
      <c r="B1592" s="2" t="s">
        <v>1488</v>
      </c>
      <c r="C1592" s="3" t="s">
        <v>4</v>
      </c>
      <c r="D1592" s="4">
        <v>1728</v>
      </c>
    </row>
    <row r="1593" spans="1:4" x14ac:dyDescent="0.2">
      <c r="A1593" s="1">
        <v>10002010</v>
      </c>
      <c r="B1593" s="2" t="s">
        <v>1489</v>
      </c>
      <c r="C1593" s="3" t="s">
        <v>4</v>
      </c>
      <c r="D1593" s="4">
        <v>2162.5300000000002</v>
      </c>
    </row>
    <row r="1594" spans="1:4" outlineLevel="1" x14ac:dyDescent="0.2">
      <c r="A1594" s="1">
        <v>10002014</v>
      </c>
      <c r="B1594" s="2" t="s">
        <v>1490</v>
      </c>
      <c r="C1594" s="3" t="s">
        <v>4</v>
      </c>
      <c r="D1594" s="4">
        <v>3843.83</v>
      </c>
    </row>
    <row r="1595" spans="1:4" x14ac:dyDescent="0.2">
      <c r="A1595" s="1">
        <v>10002015</v>
      </c>
      <c r="B1595" s="2" t="s">
        <v>1491</v>
      </c>
      <c r="C1595" s="3" t="s">
        <v>4</v>
      </c>
      <c r="D1595" s="4">
        <v>6466.23</v>
      </c>
    </row>
    <row r="1596" spans="1:4" outlineLevel="1" x14ac:dyDescent="0.2">
      <c r="A1596" s="1">
        <v>10002016</v>
      </c>
      <c r="B1596" s="2" t="s">
        <v>1492</v>
      </c>
      <c r="C1596" s="3" t="s">
        <v>4</v>
      </c>
      <c r="D1596" s="4">
        <v>9395.94</v>
      </c>
    </row>
    <row r="1597" spans="1:4" x14ac:dyDescent="0.2">
      <c r="A1597" s="1">
        <v>10002017</v>
      </c>
      <c r="B1597" s="2" t="s">
        <v>1493</v>
      </c>
      <c r="C1597" s="3" t="s">
        <v>4</v>
      </c>
      <c r="D1597" s="4">
        <v>753.66</v>
      </c>
    </row>
    <row r="1598" spans="1:4" outlineLevel="1" x14ac:dyDescent="0.2">
      <c r="A1598" s="1">
        <v>10002018</v>
      </c>
      <c r="B1598" s="2" t="s">
        <v>1494</v>
      </c>
      <c r="C1598" s="3" t="s">
        <v>4</v>
      </c>
      <c r="D1598" s="4">
        <v>827.5</v>
      </c>
    </row>
    <row r="1599" spans="1:4" x14ac:dyDescent="0.2">
      <c r="A1599" s="1">
        <v>10002019</v>
      </c>
      <c r="B1599" s="2" t="s">
        <v>1495</v>
      </c>
      <c r="C1599" s="3" t="s">
        <v>4</v>
      </c>
      <c r="D1599" s="4">
        <v>1003.45</v>
      </c>
    </row>
    <row r="1600" spans="1:4" outlineLevel="1" x14ac:dyDescent="0.2">
      <c r="A1600" s="1">
        <v>10002029</v>
      </c>
      <c r="B1600" s="2" t="s">
        <v>1496</v>
      </c>
      <c r="C1600" s="3" t="s">
        <v>4</v>
      </c>
      <c r="D1600" s="4">
        <v>2227.98</v>
      </c>
    </row>
    <row r="1601" spans="1:4" outlineLevel="1" x14ac:dyDescent="0.2">
      <c r="A1601" s="1">
        <v>10002030</v>
      </c>
      <c r="B1601" s="2" t="s">
        <v>1497</v>
      </c>
      <c r="C1601" s="3" t="s">
        <v>4</v>
      </c>
      <c r="D1601" s="4">
        <v>7095.92</v>
      </c>
    </row>
    <row r="1602" spans="1:4" outlineLevel="1" x14ac:dyDescent="0.2">
      <c r="A1602" s="1">
        <v>10002031</v>
      </c>
      <c r="B1602" s="2" t="s">
        <v>1498</v>
      </c>
      <c r="C1602" s="3" t="s">
        <v>4</v>
      </c>
      <c r="D1602" s="4">
        <v>3245.92</v>
      </c>
    </row>
    <row r="1603" spans="1:4" x14ac:dyDescent="0.2">
      <c r="A1603" s="1">
        <v>10002040</v>
      </c>
      <c r="B1603" s="2" t="s">
        <v>1499</v>
      </c>
      <c r="C1603" s="3" t="s">
        <v>4</v>
      </c>
      <c r="D1603" s="4">
        <v>3497.52</v>
      </c>
    </row>
    <row r="1604" spans="1:4" outlineLevel="1" x14ac:dyDescent="0.2">
      <c r="A1604" s="1">
        <v>10002041</v>
      </c>
      <c r="B1604" s="2" t="s">
        <v>1500</v>
      </c>
      <c r="C1604" s="3" t="s">
        <v>4</v>
      </c>
      <c r="D1604" s="4">
        <v>5117.45</v>
      </c>
    </row>
    <row r="1605" spans="1:4" outlineLevel="1" x14ac:dyDescent="0.2">
      <c r="A1605" s="1">
        <v>10002051</v>
      </c>
      <c r="B1605" s="2" t="s">
        <v>1501</v>
      </c>
      <c r="C1605" s="3" t="s">
        <v>34</v>
      </c>
      <c r="D1605" s="4">
        <v>72.16</v>
      </c>
    </row>
    <row r="1606" spans="1:4" outlineLevel="1" x14ac:dyDescent="0.2">
      <c r="A1606" s="1">
        <v>10002052</v>
      </c>
      <c r="B1606" s="2" t="s">
        <v>1502</v>
      </c>
      <c r="C1606" s="3" t="s">
        <v>34</v>
      </c>
      <c r="D1606" s="4">
        <v>96.44</v>
      </c>
    </row>
    <row r="1607" spans="1:4" x14ac:dyDescent="0.2">
      <c r="A1607" s="1">
        <v>10002054</v>
      </c>
      <c r="B1607" s="2" t="s">
        <v>1503</v>
      </c>
      <c r="C1607" s="3" t="s">
        <v>34</v>
      </c>
      <c r="D1607" s="4">
        <v>133.03</v>
      </c>
    </row>
    <row r="1608" spans="1:4" outlineLevel="1" x14ac:dyDescent="0.2">
      <c r="A1608" s="1">
        <v>10002055</v>
      </c>
      <c r="B1608" s="2" t="s">
        <v>1504</v>
      </c>
      <c r="C1608" s="3" t="s">
        <v>34</v>
      </c>
      <c r="D1608" s="4">
        <v>159.93</v>
      </c>
    </row>
    <row r="1609" spans="1:4" outlineLevel="1" x14ac:dyDescent="0.2">
      <c r="A1609" s="1">
        <v>10002061</v>
      </c>
      <c r="B1609" s="2" t="s">
        <v>1505</v>
      </c>
      <c r="C1609" s="3" t="s">
        <v>34</v>
      </c>
      <c r="D1609" s="4">
        <v>14.83</v>
      </c>
    </row>
    <row r="1610" spans="1:4" outlineLevel="1" x14ac:dyDescent="0.2">
      <c r="A1610" s="1">
        <v>10002062</v>
      </c>
      <c r="B1610" s="2" t="s">
        <v>1506</v>
      </c>
      <c r="C1610" s="3" t="s">
        <v>34</v>
      </c>
      <c r="D1610" s="4">
        <v>22.98</v>
      </c>
    </row>
    <row r="1611" spans="1:4" x14ac:dyDescent="0.2">
      <c r="A1611" s="1">
        <v>10002064</v>
      </c>
      <c r="B1611" s="2" t="s">
        <v>1507</v>
      </c>
      <c r="C1611" s="3" t="s">
        <v>34</v>
      </c>
      <c r="D1611" s="4">
        <v>42.99</v>
      </c>
    </row>
    <row r="1612" spans="1:4" outlineLevel="1" x14ac:dyDescent="0.2">
      <c r="A1612" s="1">
        <v>10002065</v>
      </c>
      <c r="B1612" s="2" t="s">
        <v>1508</v>
      </c>
      <c r="C1612" s="3" t="s">
        <v>34</v>
      </c>
      <c r="D1612" s="4">
        <v>76.47</v>
      </c>
    </row>
    <row r="1613" spans="1:4" outlineLevel="1" x14ac:dyDescent="0.2">
      <c r="A1613" s="1">
        <v>10002081</v>
      </c>
      <c r="B1613" s="2" t="s">
        <v>1509</v>
      </c>
      <c r="C1613" s="3" t="s">
        <v>4</v>
      </c>
      <c r="D1613" s="4">
        <v>71.41</v>
      </c>
    </row>
    <row r="1614" spans="1:4" x14ac:dyDescent="0.2">
      <c r="A1614" s="1">
        <v>10002082</v>
      </c>
      <c r="B1614" s="2" t="s">
        <v>1510</v>
      </c>
      <c r="C1614" s="3" t="s">
        <v>4</v>
      </c>
      <c r="D1614" s="4">
        <v>87.8</v>
      </c>
    </row>
    <row r="1615" spans="1:4" outlineLevel="1" x14ac:dyDescent="0.2">
      <c r="A1615" s="1">
        <v>10002084</v>
      </c>
      <c r="B1615" s="2" t="s">
        <v>1511</v>
      </c>
      <c r="C1615" s="3" t="s">
        <v>4</v>
      </c>
      <c r="D1615" s="4">
        <v>153.59</v>
      </c>
    </row>
    <row r="1616" spans="1:4" outlineLevel="1" x14ac:dyDescent="0.2">
      <c r="A1616" s="1">
        <v>10002085</v>
      </c>
      <c r="B1616" s="2" t="s">
        <v>1512</v>
      </c>
      <c r="C1616" s="3" t="s">
        <v>4</v>
      </c>
      <c r="D1616" s="4">
        <v>193.97</v>
      </c>
    </row>
    <row r="1617" spans="1:4" x14ac:dyDescent="0.2">
      <c r="A1617" s="1">
        <v>10002091</v>
      </c>
      <c r="B1617" s="2" t="s">
        <v>1513</v>
      </c>
      <c r="C1617" s="3" t="s">
        <v>4</v>
      </c>
      <c r="D1617" s="4">
        <v>106.62</v>
      </c>
    </row>
    <row r="1618" spans="1:4" outlineLevel="1" x14ac:dyDescent="0.2">
      <c r="A1618" s="1">
        <v>10002092</v>
      </c>
      <c r="B1618" s="2" t="s">
        <v>1514</v>
      </c>
      <c r="C1618" s="3" t="s">
        <v>4</v>
      </c>
      <c r="D1618" s="4">
        <v>140.55000000000001</v>
      </c>
    </row>
    <row r="1619" spans="1:4" outlineLevel="1" x14ac:dyDescent="0.2">
      <c r="A1619" s="1">
        <v>10002094</v>
      </c>
      <c r="B1619" s="2" t="s">
        <v>1515</v>
      </c>
      <c r="C1619" s="3" t="s">
        <v>4</v>
      </c>
      <c r="D1619" s="4">
        <v>271.70999999999998</v>
      </c>
    </row>
    <row r="1620" spans="1:4" outlineLevel="1" x14ac:dyDescent="0.2">
      <c r="A1620" s="1">
        <v>10002095</v>
      </c>
      <c r="B1620" s="2" t="s">
        <v>1516</v>
      </c>
      <c r="C1620" s="3" t="s">
        <v>4</v>
      </c>
      <c r="D1620" s="4">
        <v>347.09</v>
      </c>
    </row>
    <row r="1621" spans="1:4" x14ac:dyDescent="0.2">
      <c r="A1621" s="1">
        <v>10003000</v>
      </c>
      <c r="B1621" s="2" t="s">
        <v>2629</v>
      </c>
      <c r="C1621" s="3" t="s">
        <v>2550</v>
      </c>
      <c r="D1621" s="4" t="s">
        <v>2550</v>
      </c>
    </row>
    <row r="1622" spans="1:4" outlineLevel="1" x14ac:dyDescent="0.2">
      <c r="A1622" s="1">
        <v>10003003</v>
      </c>
      <c r="B1622" s="2" t="s">
        <v>1517</v>
      </c>
      <c r="C1622" s="3" t="s">
        <v>4</v>
      </c>
      <c r="D1622" s="4">
        <v>1886.64</v>
      </c>
    </row>
    <row r="1623" spans="1:4" outlineLevel="1" x14ac:dyDescent="0.2">
      <c r="A1623" s="1">
        <v>10003004</v>
      </c>
      <c r="B1623" s="2" t="s">
        <v>1518</v>
      </c>
      <c r="C1623" s="3" t="s">
        <v>4</v>
      </c>
      <c r="D1623" s="4">
        <v>2222.04</v>
      </c>
    </row>
    <row r="1624" spans="1:4" outlineLevel="1" x14ac:dyDescent="0.2">
      <c r="A1624" s="1">
        <v>10003005</v>
      </c>
      <c r="B1624" s="2" t="s">
        <v>1519</v>
      </c>
      <c r="C1624" s="3" t="s">
        <v>4</v>
      </c>
      <c r="D1624" s="4">
        <v>2266.0500000000002</v>
      </c>
    </row>
    <row r="1625" spans="1:4" x14ac:dyDescent="0.2">
      <c r="A1625" s="1">
        <v>10003006</v>
      </c>
      <c r="B1625" s="2" t="s">
        <v>1520</v>
      </c>
      <c r="C1625" s="3" t="s">
        <v>4</v>
      </c>
      <c r="D1625" s="4">
        <v>2937.06</v>
      </c>
    </row>
    <row r="1626" spans="1:4" outlineLevel="1" x14ac:dyDescent="0.2">
      <c r="A1626" s="1">
        <v>10003007</v>
      </c>
      <c r="B1626" s="2" t="s">
        <v>1521</v>
      </c>
      <c r="C1626" s="3" t="s">
        <v>4</v>
      </c>
      <c r="D1626" s="4">
        <v>3031.9</v>
      </c>
    </row>
    <row r="1627" spans="1:4" outlineLevel="1" x14ac:dyDescent="0.2">
      <c r="A1627" s="1">
        <v>10003008</v>
      </c>
      <c r="B1627" s="2" t="s">
        <v>1522</v>
      </c>
      <c r="C1627" s="3" t="s">
        <v>4</v>
      </c>
      <c r="D1627" s="4">
        <v>4109.87</v>
      </c>
    </row>
    <row r="1628" spans="1:4" outlineLevel="1" x14ac:dyDescent="0.2">
      <c r="A1628" s="1">
        <v>10003009</v>
      </c>
      <c r="B1628" s="2" t="s">
        <v>1523</v>
      </c>
      <c r="C1628" s="3" t="s">
        <v>4</v>
      </c>
      <c r="D1628" s="4">
        <v>4860.3900000000003</v>
      </c>
    </row>
    <row r="1629" spans="1:4" x14ac:dyDescent="0.2">
      <c r="A1629" s="1">
        <v>10003010</v>
      </c>
      <c r="B1629" s="2" t="s">
        <v>1524</v>
      </c>
      <c r="C1629" s="3" t="s">
        <v>4</v>
      </c>
      <c r="D1629" s="4">
        <v>10297.209999999999</v>
      </c>
    </row>
    <row r="1630" spans="1:4" outlineLevel="1" x14ac:dyDescent="0.2">
      <c r="A1630" s="1">
        <v>10003011</v>
      </c>
      <c r="B1630" s="2" t="s">
        <v>1525</v>
      </c>
      <c r="C1630" s="3" t="s">
        <v>4</v>
      </c>
      <c r="D1630" s="4">
        <v>9093.18</v>
      </c>
    </row>
    <row r="1631" spans="1:4" outlineLevel="1" x14ac:dyDescent="0.2">
      <c r="A1631" s="1">
        <v>10003012</v>
      </c>
      <c r="B1631" s="2" t="s">
        <v>1526</v>
      </c>
      <c r="C1631" s="3" t="s">
        <v>4</v>
      </c>
      <c r="D1631" s="4">
        <v>12807.08</v>
      </c>
    </row>
    <row r="1632" spans="1:4" outlineLevel="1" x14ac:dyDescent="0.2">
      <c r="A1632" s="1">
        <v>10003013</v>
      </c>
      <c r="B1632" s="2" t="s">
        <v>1527</v>
      </c>
      <c r="C1632" s="3" t="s">
        <v>4</v>
      </c>
      <c r="D1632" s="4">
        <v>17561.54</v>
      </c>
    </row>
    <row r="1633" spans="1:4" x14ac:dyDescent="0.2">
      <c r="A1633" s="1">
        <v>10003014</v>
      </c>
      <c r="B1633" s="2" t="s">
        <v>1528</v>
      </c>
      <c r="C1633" s="3" t="s">
        <v>4</v>
      </c>
      <c r="D1633" s="4">
        <v>23201.61</v>
      </c>
    </row>
    <row r="1634" spans="1:4" outlineLevel="1" x14ac:dyDescent="0.2">
      <c r="A1634" s="1">
        <v>10003042</v>
      </c>
      <c r="B1634" s="2" t="s">
        <v>1529</v>
      </c>
      <c r="C1634" s="3" t="s">
        <v>34</v>
      </c>
      <c r="D1634" s="4">
        <v>108.12</v>
      </c>
    </row>
    <row r="1635" spans="1:4" outlineLevel="1" x14ac:dyDescent="0.2">
      <c r="A1635" s="1">
        <v>10003044</v>
      </c>
      <c r="B1635" s="2" t="s">
        <v>1530</v>
      </c>
      <c r="C1635" s="3" t="s">
        <v>34</v>
      </c>
      <c r="D1635" s="4">
        <v>150.97</v>
      </c>
    </row>
    <row r="1636" spans="1:4" outlineLevel="1" x14ac:dyDescent="0.2">
      <c r="A1636" s="1">
        <v>10003052</v>
      </c>
      <c r="B1636" s="2" t="s">
        <v>1510</v>
      </c>
      <c r="C1636" s="3" t="s">
        <v>4</v>
      </c>
      <c r="D1636" s="4">
        <v>87.8</v>
      </c>
    </row>
    <row r="1637" spans="1:4" x14ac:dyDescent="0.2">
      <c r="A1637" s="1">
        <v>10003054</v>
      </c>
      <c r="B1637" s="2" t="s">
        <v>1511</v>
      </c>
      <c r="C1637" s="3" t="s">
        <v>4</v>
      </c>
      <c r="D1637" s="4">
        <v>153.59</v>
      </c>
    </row>
    <row r="1638" spans="1:4" outlineLevel="1" x14ac:dyDescent="0.2">
      <c r="A1638" s="1">
        <v>10003062</v>
      </c>
      <c r="B1638" s="2" t="s">
        <v>1531</v>
      </c>
      <c r="C1638" s="3" t="s">
        <v>4</v>
      </c>
      <c r="D1638" s="4">
        <v>153.54</v>
      </c>
    </row>
    <row r="1639" spans="1:4" outlineLevel="1" x14ac:dyDescent="0.2">
      <c r="A1639" s="1">
        <v>10003064</v>
      </c>
      <c r="B1639" s="2" t="s">
        <v>1532</v>
      </c>
      <c r="C1639" s="3" t="s">
        <v>4</v>
      </c>
      <c r="D1639" s="4">
        <v>272.29000000000002</v>
      </c>
    </row>
    <row r="1640" spans="1:4" outlineLevel="1" x14ac:dyDescent="0.2">
      <c r="A1640" s="1">
        <v>10003065</v>
      </c>
      <c r="B1640" s="2" t="s">
        <v>1533</v>
      </c>
      <c r="C1640" s="3" t="s">
        <v>4</v>
      </c>
      <c r="D1640" s="4">
        <v>375.87</v>
      </c>
    </row>
    <row r="1641" spans="1:4" x14ac:dyDescent="0.2">
      <c r="A1641" s="1">
        <v>10003066</v>
      </c>
      <c r="B1641" s="2" t="s">
        <v>1534</v>
      </c>
      <c r="C1641" s="3" t="s">
        <v>4</v>
      </c>
      <c r="D1641" s="4">
        <v>643.28</v>
      </c>
    </row>
    <row r="1642" spans="1:4" outlineLevel="1" x14ac:dyDescent="0.2">
      <c r="A1642" s="1">
        <v>10003067</v>
      </c>
      <c r="B1642" s="2" t="s">
        <v>1535</v>
      </c>
      <c r="C1642" s="3" t="s">
        <v>4</v>
      </c>
      <c r="D1642" s="4">
        <v>766.95</v>
      </c>
    </row>
    <row r="1643" spans="1:4" outlineLevel="1" x14ac:dyDescent="0.2">
      <c r="A1643" s="1">
        <v>10003068</v>
      </c>
      <c r="B1643" s="2" t="s">
        <v>1536</v>
      </c>
      <c r="C1643" s="3" t="s">
        <v>4</v>
      </c>
      <c r="D1643" s="4">
        <v>1295.3399999999999</v>
      </c>
    </row>
    <row r="1644" spans="1:4" outlineLevel="1" x14ac:dyDescent="0.2">
      <c r="A1644" s="1">
        <v>10003072</v>
      </c>
      <c r="B1644" s="2" t="s">
        <v>1537</v>
      </c>
      <c r="C1644" s="3" t="s">
        <v>4</v>
      </c>
      <c r="D1644" s="4">
        <v>98.08</v>
      </c>
    </row>
    <row r="1645" spans="1:4" x14ac:dyDescent="0.2">
      <c r="A1645" s="1">
        <v>10003073</v>
      </c>
      <c r="B1645" s="2" t="s">
        <v>1538</v>
      </c>
      <c r="C1645" s="3" t="s">
        <v>4</v>
      </c>
      <c r="D1645" s="4">
        <v>184.84</v>
      </c>
    </row>
    <row r="1646" spans="1:4" outlineLevel="1" x14ac:dyDescent="0.2">
      <c r="A1646" s="1">
        <v>10003074</v>
      </c>
      <c r="B1646" s="2" t="s">
        <v>1539</v>
      </c>
      <c r="C1646" s="3" t="s">
        <v>4</v>
      </c>
      <c r="D1646" s="4">
        <v>200.12</v>
      </c>
    </row>
    <row r="1647" spans="1:4" outlineLevel="1" x14ac:dyDescent="0.2">
      <c r="A1647" s="1">
        <v>10003075</v>
      </c>
      <c r="B1647" s="2" t="s">
        <v>1540</v>
      </c>
      <c r="C1647" s="3" t="s">
        <v>4</v>
      </c>
      <c r="D1647" s="4">
        <v>265.66000000000003</v>
      </c>
    </row>
    <row r="1648" spans="1:4" x14ac:dyDescent="0.2">
      <c r="A1648" s="1">
        <v>10003076</v>
      </c>
      <c r="B1648" s="2" t="s">
        <v>1541</v>
      </c>
      <c r="C1648" s="3" t="s">
        <v>4</v>
      </c>
      <c r="D1648" s="4">
        <v>449.39</v>
      </c>
    </row>
    <row r="1649" spans="1:4" outlineLevel="1" x14ac:dyDescent="0.2">
      <c r="A1649" s="1">
        <v>10003077</v>
      </c>
      <c r="B1649" s="2" t="s">
        <v>1542</v>
      </c>
      <c r="C1649" s="3" t="s">
        <v>4</v>
      </c>
      <c r="D1649" s="4">
        <v>589.54</v>
      </c>
    </row>
    <row r="1650" spans="1:4" outlineLevel="1" x14ac:dyDescent="0.2">
      <c r="A1650" s="1">
        <v>10003078</v>
      </c>
      <c r="B1650" s="2" t="s">
        <v>1543</v>
      </c>
      <c r="C1650" s="3" t="s">
        <v>4</v>
      </c>
      <c r="D1650" s="4">
        <v>1004.9</v>
      </c>
    </row>
    <row r="1651" spans="1:4" x14ac:dyDescent="0.2">
      <c r="A1651" s="1">
        <v>10004000</v>
      </c>
      <c r="B1651" s="2" t="s">
        <v>2630</v>
      </c>
      <c r="C1651" s="3" t="s">
        <v>2550</v>
      </c>
      <c r="D1651" s="4" t="s">
        <v>2550</v>
      </c>
    </row>
    <row r="1652" spans="1:4" outlineLevel="1" x14ac:dyDescent="0.2">
      <c r="A1652" s="1">
        <v>10004002</v>
      </c>
      <c r="B1652" s="2" t="s">
        <v>1501</v>
      </c>
      <c r="C1652" s="3" t="s">
        <v>34</v>
      </c>
      <c r="D1652" s="4">
        <v>72.16</v>
      </c>
    </row>
    <row r="1653" spans="1:4" outlineLevel="1" x14ac:dyDescent="0.2">
      <c r="A1653" s="1">
        <v>10004003</v>
      </c>
      <c r="B1653" s="2" t="s">
        <v>1502</v>
      </c>
      <c r="C1653" s="3" t="s">
        <v>34</v>
      </c>
      <c r="D1653" s="4">
        <v>96.44</v>
      </c>
    </row>
    <row r="1654" spans="1:4" x14ac:dyDescent="0.2">
      <c r="A1654" s="1">
        <v>10004004</v>
      </c>
      <c r="B1654" s="2" t="s">
        <v>1544</v>
      </c>
      <c r="C1654" s="3" t="s">
        <v>34</v>
      </c>
      <c r="D1654" s="4">
        <v>113.25</v>
      </c>
    </row>
    <row r="1655" spans="1:4" outlineLevel="1" x14ac:dyDescent="0.2">
      <c r="A1655" s="1">
        <v>10004005</v>
      </c>
      <c r="B1655" s="2" t="s">
        <v>1503</v>
      </c>
      <c r="C1655" s="3" t="s">
        <v>34</v>
      </c>
      <c r="D1655" s="4">
        <v>133.03</v>
      </c>
    </row>
    <row r="1656" spans="1:4" outlineLevel="1" x14ac:dyDescent="0.2">
      <c r="A1656" s="1">
        <v>10004006</v>
      </c>
      <c r="B1656" s="2" t="s">
        <v>1504</v>
      </c>
      <c r="C1656" s="3" t="s">
        <v>34</v>
      </c>
      <c r="D1656" s="4">
        <v>159.93</v>
      </c>
    </row>
    <row r="1657" spans="1:4" outlineLevel="1" x14ac:dyDescent="0.2">
      <c r="A1657" s="1">
        <v>10004007</v>
      </c>
      <c r="B1657" s="2" t="s">
        <v>1545</v>
      </c>
      <c r="C1657" s="3" t="s">
        <v>34</v>
      </c>
      <c r="D1657" s="4">
        <v>202.89</v>
      </c>
    </row>
    <row r="1658" spans="1:4" outlineLevel="1" x14ac:dyDescent="0.2">
      <c r="A1658" s="1">
        <v>10004008</v>
      </c>
      <c r="B1658" s="2" t="s">
        <v>1546</v>
      </c>
      <c r="C1658" s="3" t="s">
        <v>34</v>
      </c>
      <c r="D1658" s="4">
        <v>223.39</v>
      </c>
    </row>
    <row r="1659" spans="1:4" x14ac:dyDescent="0.2">
      <c r="A1659" s="1">
        <v>10004009</v>
      </c>
      <c r="B1659" s="2" t="s">
        <v>1547</v>
      </c>
      <c r="C1659" s="3" t="s">
        <v>34</v>
      </c>
      <c r="D1659" s="4">
        <v>293.81</v>
      </c>
    </row>
    <row r="1660" spans="1:4" outlineLevel="1" x14ac:dyDescent="0.2">
      <c r="A1660" s="1">
        <v>10004062</v>
      </c>
      <c r="B1660" s="2" t="s">
        <v>1505</v>
      </c>
      <c r="C1660" s="3" t="s">
        <v>34</v>
      </c>
      <c r="D1660" s="4">
        <v>26.09</v>
      </c>
    </row>
    <row r="1661" spans="1:4" outlineLevel="1" x14ac:dyDescent="0.2">
      <c r="A1661" s="1">
        <v>10004063</v>
      </c>
      <c r="B1661" s="2" t="s">
        <v>1506</v>
      </c>
      <c r="C1661" s="3" t="s">
        <v>34</v>
      </c>
      <c r="D1661" s="4">
        <v>22.98</v>
      </c>
    </row>
    <row r="1662" spans="1:4" outlineLevel="1" x14ac:dyDescent="0.2">
      <c r="A1662" s="1">
        <v>10004064</v>
      </c>
      <c r="B1662" s="2" t="s">
        <v>1548</v>
      </c>
      <c r="C1662" s="3" t="s">
        <v>34</v>
      </c>
      <c r="D1662" s="4">
        <v>46.93</v>
      </c>
    </row>
    <row r="1663" spans="1:4" outlineLevel="1" x14ac:dyDescent="0.2">
      <c r="A1663" s="1">
        <v>10004065</v>
      </c>
      <c r="B1663" s="2" t="s">
        <v>1507</v>
      </c>
      <c r="C1663" s="3" t="s">
        <v>34</v>
      </c>
      <c r="D1663" s="4">
        <v>42.99</v>
      </c>
    </row>
    <row r="1664" spans="1:4" x14ac:dyDescent="0.2">
      <c r="A1664" s="1">
        <v>10004066</v>
      </c>
      <c r="B1664" s="2" t="s">
        <v>1508</v>
      </c>
      <c r="C1664" s="3" t="s">
        <v>34</v>
      </c>
      <c r="D1664" s="4">
        <v>76.47</v>
      </c>
    </row>
    <row r="1665" spans="1:4" outlineLevel="1" x14ac:dyDescent="0.2">
      <c r="A1665" s="1">
        <v>10004067</v>
      </c>
      <c r="B1665" s="2" t="s">
        <v>1549</v>
      </c>
      <c r="C1665" s="3" t="s">
        <v>34</v>
      </c>
      <c r="D1665" s="4">
        <v>106.95</v>
      </c>
    </row>
    <row r="1666" spans="1:4" outlineLevel="1" x14ac:dyDescent="0.2">
      <c r="A1666" s="1">
        <v>10004068</v>
      </c>
      <c r="B1666" s="2" t="s">
        <v>1550</v>
      </c>
      <c r="C1666" s="3" t="s">
        <v>34</v>
      </c>
      <c r="D1666" s="4">
        <v>87.06</v>
      </c>
    </row>
    <row r="1667" spans="1:4" outlineLevel="1" x14ac:dyDescent="0.2">
      <c r="A1667" s="1">
        <v>10004069</v>
      </c>
      <c r="B1667" s="2" t="s">
        <v>1551</v>
      </c>
      <c r="C1667" s="3" t="s">
        <v>34</v>
      </c>
      <c r="D1667" s="4">
        <v>174.33</v>
      </c>
    </row>
    <row r="1668" spans="1:4" outlineLevel="1" x14ac:dyDescent="0.2">
      <c r="A1668" s="1">
        <v>10004080</v>
      </c>
      <c r="B1668" s="2" t="s">
        <v>1552</v>
      </c>
      <c r="C1668" s="3" t="s">
        <v>34</v>
      </c>
      <c r="D1668" s="4">
        <v>57.04</v>
      </c>
    </row>
    <row r="1669" spans="1:4" x14ac:dyDescent="0.2">
      <c r="A1669" s="1">
        <v>10004081</v>
      </c>
      <c r="B1669" s="2" t="s">
        <v>1553</v>
      </c>
      <c r="C1669" s="3" t="s">
        <v>4</v>
      </c>
      <c r="D1669" s="4">
        <v>74.11</v>
      </c>
    </row>
    <row r="1670" spans="1:4" outlineLevel="1" x14ac:dyDescent="0.2">
      <c r="A1670" s="1">
        <v>10004082</v>
      </c>
      <c r="B1670" s="2" t="s">
        <v>1554</v>
      </c>
      <c r="C1670" s="3" t="s">
        <v>34</v>
      </c>
      <c r="D1670" s="4">
        <v>127.75</v>
      </c>
    </row>
    <row r="1671" spans="1:4" outlineLevel="1" x14ac:dyDescent="0.2">
      <c r="A1671" s="1">
        <v>10004083</v>
      </c>
      <c r="B1671" s="2" t="s">
        <v>1555</v>
      </c>
      <c r="C1671" s="3" t="s">
        <v>34</v>
      </c>
      <c r="D1671" s="4">
        <v>59.08</v>
      </c>
    </row>
    <row r="1672" spans="1:4" outlineLevel="1" x14ac:dyDescent="0.2">
      <c r="A1672" s="1">
        <v>10004084</v>
      </c>
      <c r="B1672" s="2" t="s">
        <v>1556</v>
      </c>
      <c r="C1672" s="3" t="s">
        <v>34</v>
      </c>
      <c r="D1672" s="4">
        <v>80.760000000000005</v>
      </c>
    </row>
    <row r="1673" spans="1:4" outlineLevel="1" x14ac:dyDescent="0.2">
      <c r="A1673" s="1">
        <v>10004085</v>
      </c>
      <c r="B1673" s="2" t="s">
        <v>1557</v>
      </c>
      <c r="C1673" s="3" t="s">
        <v>34</v>
      </c>
      <c r="D1673" s="4">
        <v>182.69</v>
      </c>
    </row>
    <row r="1674" spans="1:4" x14ac:dyDescent="0.2">
      <c r="A1674" s="1">
        <v>10004098</v>
      </c>
      <c r="B1674" s="2" t="s">
        <v>1485</v>
      </c>
      <c r="C1674" s="3" t="s">
        <v>34</v>
      </c>
      <c r="D1674" s="4">
        <v>37.82</v>
      </c>
    </row>
    <row r="1675" spans="1:4" outlineLevel="1" x14ac:dyDescent="0.2">
      <c r="A1675" s="1">
        <v>10005000</v>
      </c>
      <c r="B1675" s="2" t="s">
        <v>2631</v>
      </c>
      <c r="C1675" s="3" t="s">
        <v>2550</v>
      </c>
      <c r="D1675" s="4" t="s">
        <v>2550</v>
      </c>
    </row>
    <row r="1676" spans="1:4" outlineLevel="1" x14ac:dyDescent="0.2">
      <c r="A1676" s="1">
        <v>10005002</v>
      </c>
      <c r="B1676" s="2" t="s">
        <v>1509</v>
      </c>
      <c r="C1676" s="3" t="s">
        <v>4</v>
      </c>
      <c r="D1676" s="4">
        <v>71.41</v>
      </c>
    </row>
    <row r="1677" spans="1:4" outlineLevel="1" x14ac:dyDescent="0.2">
      <c r="A1677" s="1">
        <v>10005003</v>
      </c>
      <c r="B1677" s="2" t="s">
        <v>1510</v>
      </c>
      <c r="C1677" s="3" t="s">
        <v>4</v>
      </c>
      <c r="D1677" s="4">
        <v>87.8</v>
      </c>
    </row>
    <row r="1678" spans="1:4" outlineLevel="1" x14ac:dyDescent="0.2">
      <c r="A1678" s="1">
        <v>10005004</v>
      </c>
      <c r="B1678" s="2" t="s">
        <v>1558</v>
      </c>
      <c r="C1678" s="3" t="s">
        <v>4</v>
      </c>
      <c r="D1678" s="4">
        <v>132.04</v>
      </c>
    </row>
    <row r="1679" spans="1:4" x14ac:dyDescent="0.2">
      <c r="A1679" s="1">
        <v>10005005</v>
      </c>
      <c r="B1679" s="2" t="s">
        <v>1511</v>
      </c>
      <c r="C1679" s="3" t="s">
        <v>4</v>
      </c>
      <c r="D1679" s="4">
        <v>153.59</v>
      </c>
    </row>
    <row r="1680" spans="1:4" outlineLevel="1" x14ac:dyDescent="0.2">
      <c r="A1680" s="1">
        <v>10005006</v>
      </c>
      <c r="B1680" s="2" t="s">
        <v>1512</v>
      </c>
      <c r="C1680" s="3" t="s">
        <v>4</v>
      </c>
      <c r="D1680" s="4">
        <v>193.97</v>
      </c>
    </row>
    <row r="1681" spans="1:4" outlineLevel="1" x14ac:dyDescent="0.2">
      <c r="A1681" s="1">
        <v>10005007</v>
      </c>
      <c r="B1681" s="2" t="s">
        <v>1559</v>
      </c>
      <c r="C1681" s="3" t="s">
        <v>4</v>
      </c>
      <c r="D1681" s="4">
        <v>425.67</v>
      </c>
    </row>
    <row r="1682" spans="1:4" outlineLevel="1" x14ac:dyDescent="0.2">
      <c r="A1682" s="1">
        <v>10005008</v>
      </c>
      <c r="B1682" s="2" t="s">
        <v>1560</v>
      </c>
      <c r="C1682" s="3" t="s">
        <v>4</v>
      </c>
      <c r="D1682" s="4">
        <v>676.15</v>
      </c>
    </row>
    <row r="1683" spans="1:4" outlineLevel="1" x14ac:dyDescent="0.2">
      <c r="A1683" s="1">
        <v>10005009</v>
      </c>
      <c r="B1683" s="2" t="s">
        <v>1561</v>
      </c>
      <c r="C1683" s="3" t="s">
        <v>4</v>
      </c>
      <c r="D1683" s="4">
        <v>1108.45</v>
      </c>
    </row>
    <row r="1684" spans="1:4" x14ac:dyDescent="0.2">
      <c r="A1684" s="1">
        <v>10005031</v>
      </c>
      <c r="B1684" s="2" t="s">
        <v>1562</v>
      </c>
      <c r="C1684" s="3" t="s">
        <v>4</v>
      </c>
      <c r="D1684" s="4">
        <v>107.97</v>
      </c>
    </row>
    <row r="1685" spans="1:4" outlineLevel="1" x14ac:dyDescent="0.2">
      <c r="A1685" s="1">
        <v>10005032</v>
      </c>
      <c r="B1685" s="2" t="s">
        <v>1563</v>
      </c>
      <c r="C1685" s="3" t="s">
        <v>4</v>
      </c>
      <c r="D1685" s="4">
        <v>119.38</v>
      </c>
    </row>
    <row r="1686" spans="1:4" outlineLevel="1" x14ac:dyDescent="0.2">
      <c r="A1686" s="1">
        <v>10005033</v>
      </c>
      <c r="B1686" s="2" t="s">
        <v>1564</v>
      </c>
      <c r="C1686" s="3" t="s">
        <v>4</v>
      </c>
      <c r="D1686" s="4">
        <v>162.9</v>
      </c>
    </row>
    <row r="1687" spans="1:4" outlineLevel="1" x14ac:dyDescent="0.2">
      <c r="A1687" s="1">
        <v>10005034</v>
      </c>
      <c r="B1687" s="2" t="s">
        <v>1565</v>
      </c>
      <c r="C1687" s="3" t="s">
        <v>4</v>
      </c>
      <c r="D1687" s="4">
        <v>214.3</v>
      </c>
    </row>
    <row r="1688" spans="1:4" outlineLevel="1" x14ac:dyDescent="0.2">
      <c r="A1688" s="1">
        <v>10005040</v>
      </c>
      <c r="B1688" s="2" t="s">
        <v>1566</v>
      </c>
      <c r="C1688" s="3" t="s">
        <v>4</v>
      </c>
      <c r="D1688" s="4">
        <v>94.84</v>
      </c>
    </row>
    <row r="1689" spans="1:4" outlineLevel="1" x14ac:dyDescent="0.2">
      <c r="A1689" s="1">
        <v>10005041</v>
      </c>
      <c r="B1689" s="2" t="s">
        <v>1567</v>
      </c>
      <c r="C1689" s="3" t="s">
        <v>4</v>
      </c>
      <c r="D1689" s="4">
        <v>78.02</v>
      </c>
    </row>
    <row r="1690" spans="1:4" outlineLevel="1" x14ac:dyDescent="0.2">
      <c r="A1690" s="1">
        <v>10005051</v>
      </c>
      <c r="B1690" s="2" t="s">
        <v>1568</v>
      </c>
      <c r="C1690" s="3" t="s">
        <v>4</v>
      </c>
      <c r="D1690" s="4">
        <v>93.99</v>
      </c>
    </row>
    <row r="1691" spans="1:4" outlineLevel="1" x14ac:dyDescent="0.2">
      <c r="A1691" s="1">
        <v>10005060</v>
      </c>
      <c r="B1691" s="2" t="s">
        <v>1569</v>
      </c>
      <c r="C1691" s="3" t="s">
        <v>4</v>
      </c>
      <c r="D1691" s="4">
        <v>487.78</v>
      </c>
    </row>
    <row r="1692" spans="1:4" outlineLevel="1" x14ac:dyDescent="0.2">
      <c r="A1692" s="1">
        <v>10006000</v>
      </c>
      <c r="B1692" s="2" t="s">
        <v>2632</v>
      </c>
      <c r="C1692" s="3" t="s">
        <v>2550</v>
      </c>
      <c r="D1692" s="4" t="s">
        <v>2550</v>
      </c>
    </row>
    <row r="1693" spans="1:4" x14ac:dyDescent="0.2">
      <c r="A1693" s="1">
        <v>10006020</v>
      </c>
      <c r="B1693" s="2" t="s">
        <v>1570</v>
      </c>
      <c r="C1693" s="3" t="s">
        <v>34</v>
      </c>
      <c r="D1693" s="4">
        <v>60.94</v>
      </c>
    </row>
    <row r="1694" spans="1:4" outlineLevel="1" x14ac:dyDescent="0.2">
      <c r="A1694" s="1">
        <v>10006021</v>
      </c>
      <c r="B1694" s="2" t="s">
        <v>1571</v>
      </c>
      <c r="C1694" s="3" t="s">
        <v>34</v>
      </c>
      <c r="D1694" s="4">
        <v>91.64</v>
      </c>
    </row>
    <row r="1695" spans="1:4" outlineLevel="1" x14ac:dyDescent="0.2">
      <c r="A1695" s="1">
        <v>10006022</v>
      </c>
      <c r="B1695" s="2" t="s">
        <v>1572</v>
      </c>
      <c r="C1695" s="3" t="s">
        <v>34</v>
      </c>
      <c r="D1695" s="4">
        <v>114.79</v>
      </c>
    </row>
    <row r="1696" spans="1:4" outlineLevel="1" x14ac:dyDescent="0.2">
      <c r="A1696" s="1">
        <v>10006023</v>
      </c>
      <c r="B1696" s="2" t="s">
        <v>1573</v>
      </c>
      <c r="C1696" s="3" t="s">
        <v>34</v>
      </c>
      <c r="D1696" s="4">
        <v>193.52</v>
      </c>
    </row>
    <row r="1697" spans="1:4" outlineLevel="1" x14ac:dyDescent="0.2">
      <c r="A1697" s="1">
        <v>10006024</v>
      </c>
      <c r="B1697" s="2" t="s">
        <v>1574</v>
      </c>
      <c r="C1697" s="3" t="s">
        <v>34</v>
      </c>
      <c r="D1697" s="4">
        <v>256.07</v>
      </c>
    </row>
    <row r="1698" spans="1:4" outlineLevel="1" x14ac:dyDescent="0.2">
      <c r="A1698" s="1">
        <v>10006026</v>
      </c>
      <c r="B1698" s="2" t="s">
        <v>1575</v>
      </c>
      <c r="C1698" s="3" t="s">
        <v>34</v>
      </c>
      <c r="D1698" s="4">
        <v>81.28</v>
      </c>
    </row>
    <row r="1699" spans="1:4" outlineLevel="1" x14ac:dyDescent="0.2">
      <c r="A1699" s="1">
        <v>10006027</v>
      </c>
      <c r="B1699" s="2" t="s">
        <v>1576</v>
      </c>
      <c r="C1699" s="3" t="s">
        <v>34</v>
      </c>
      <c r="D1699" s="4">
        <v>121.48</v>
      </c>
    </row>
    <row r="1700" spans="1:4" outlineLevel="1" x14ac:dyDescent="0.2">
      <c r="A1700" s="1">
        <v>10006028</v>
      </c>
      <c r="B1700" s="2" t="s">
        <v>1577</v>
      </c>
      <c r="C1700" s="3" t="s">
        <v>34</v>
      </c>
      <c r="D1700" s="4">
        <v>157.30000000000001</v>
      </c>
    </row>
    <row r="1701" spans="1:4" outlineLevel="1" x14ac:dyDescent="0.2">
      <c r="A1701" s="1">
        <v>10006029</v>
      </c>
      <c r="B1701" s="2" t="s">
        <v>1578</v>
      </c>
      <c r="C1701" s="3" t="s">
        <v>34</v>
      </c>
      <c r="D1701" s="4">
        <v>250.02</v>
      </c>
    </row>
    <row r="1702" spans="1:4" x14ac:dyDescent="0.2">
      <c r="A1702" s="1">
        <v>10006030</v>
      </c>
      <c r="B1702" s="2" t="s">
        <v>1579</v>
      </c>
      <c r="C1702" s="3" t="s">
        <v>34</v>
      </c>
      <c r="D1702" s="4">
        <v>292.11</v>
      </c>
    </row>
    <row r="1703" spans="1:4" outlineLevel="1" x14ac:dyDescent="0.2">
      <c r="A1703" s="1">
        <v>10006031</v>
      </c>
      <c r="B1703" s="2" t="s">
        <v>1580</v>
      </c>
      <c r="C1703" s="3" t="s">
        <v>34</v>
      </c>
      <c r="D1703" s="4">
        <v>270.05</v>
      </c>
    </row>
    <row r="1704" spans="1:4" outlineLevel="1" x14ac:dyDescent="0.2">
      <c r="A1704" s="1">
        <v>10006032</v>
      </c>
      <c r="B1704" s="2" t="s">
        <v>1581</v>
      </c>
      <c r="C1704" s="3" t="s">
        <v>34</v>
      </c>
      <c r="D1704" s="4">
        <v>346.54</v>
      </c>
    </row>
    <row r="1705" spans="1:4" outlineLevel="1" x14ac:dyDescent="0.2">
      <c r="A1705" s="1">
        <v>10006035</v>
      </c>
      <c r="B1705" s="2" t="s">
        <v>1582</v>
      </c>
      <c r="C1705" s="3" t="s">
        <v>34</v>
      </c>
      <c r="D1705" s="4">
        <v>206.56</v>
      </c>
    </row>
    <row r="1706" spans="1:4" outlineLevel="1" x14ac:dyDescent="0.2">
      <c r="A1706" s="1">
        <v>10006036</v>
      </c>
      <c r="B1706" s="2" t="s">
        <v>1583</v>
      </c>
      <c r="C1706" s="3" t="s">
        <v>34</v>
      </c>
      <c r="D1706" s="4">
        <v>274.76</v>
      </c>
    </row>
    <row r="1707" spans="1:4" x14ac:dyDescent="0.2">
      <c r="A1707" s="1">
        <v>10006054</v>
      </c>
      <c r="B1707" s="2" t="s">
        <v>1511</v>
      </c>
      <c r="C1707" s="3" t="s">
        <v>4</v>
      </c>
      <c r="D1707" s="4">
        <v>153.59</v>
      </c>
    </row>
    <row r="1708" spans="1:4" outlineLevel="1" x14ac:dyDescent="0.2">
      <c r="A1708" s="1">
        <v>10006109</v>
      </c>
      <c r="B1708" s="2" t="s">
        <v>1584</v>
      </c>
      <c r="C1708" s="3" t="s">
        <v>34</v>
      </c>
      <c r="D1708" s="4">
        <v>83.17</v>
      </c>
    </row>
    <row r="1709" spans="1:4" outlineLevel="1" x14ac:dyDescent="0.2">
      <c r="A1709" s="1">
        <v>10007000</v>
      </c>
      <c r="B1709" s="2" t="s">
        <v>2633</v>
      </c>
      <c r="C1709" s="3" t="s">
        <v>2550</v>
      </c>
      <c r="D1709" s="4" t="s">
        <v>2550</v>
      </c>
    </row>
    <row r="1710" spans="1:4" outlineLevel="1" x14ac:dyDescent="0.2">
      <c r="A1710" s="1">
        <v>10007011</v>
      </c>
      <c r="B1710" s="2" t="s">
        <v>1585</v>
      </c>
      <c r="C1710" s="3" t="s">
        <v>34</v>
      </c>
      <c r="D1710" s="4">
        <v>64.08</v>
      </c>
    </row>
    <row r="1711" spans="1:4" outlineLevel="1" x14ac:dyDescent="0.2">
      <c r="A1711" s="1">
        <v>10007012</v>
      </c>
      <c r="B1711" s="2" t="s">
        <v>1586</v>
      </c>
      <c r="C1711" s="3" t="s">
        <v>34</v>
      </c>
      <c r="D1711" s="4">
        <v>92.86</v>
      </c>
    </row>
    <row r="1712" spans="1:4" x14ac:dyDescent="0.2">
      <c r="A1712" s="1">
        <v>10007013</v>
      </c>
      <c r="B1712" s="2" t="s">
        <v>1587</v>
      </c>
      <c r="C1712" s="3" t="s">
        <v>34</v>
      </c>
      <c r="D1712" s="4">
        <v>106.35</v>
      </c>
    </row>
    <row r="1713" spans="1:4" outlineLevel="1" x14ac:dyDescent="0.2">
      <c r="A1713" s="1">
        <v>10007014</v>
      </c>
      <c r="B1713" s="2" t="s">
        <v>1588</v>
      </c>
      <c r="C1713" s="3" t="s">
        <v>34</v>
      </c>
      <c r="D1713" s="4">
        <v>129.19</v>
      </c>
    </row>
    <row r="1714" spans="1:4" outlineLevel="1" x14ac:dyDescent="0.2">
      <c r="A1714" s="1">
        <v>10007020</v>
      </c>
      <c r="B1714" s="2" t="s">
        <v>1589</v>
      </c>
      <c r="C1714" s="3" t="s">
        <v>4</v>
      </c>
      <c r="D1714" s="4">
        <v>80.989999999999995</v>
      </c>
    </row>
    <row r="1715" spans="1:4" outlineLevel="1" x14ac:dyDescent="0.2">
      <c r="A1715" s="1">
        <v>10007060</v>
      </c>
      <c r="B1715" s="2" t="s">
        <v>1590</v>
      </c>
      <c r="C1715" s="3" t="s">
        <v>4</v>
      </c>
      <c r="D1715" s="4">
        <v>656.67</v>
      </c>
    </row>
    <row r="1716" spans="1:4" outlineLevel="1" x14ac:dyDescent="0.2">
      <c r="A1716" s="1">
        <v>10007062</v>
      </c>
      <c r="B1716" s="2" t="s">
        <v>1591</v>
      </c>
      <c r="C1716" s="3" t="s">
        <v>4</v>
      </c>
      <c r="D1716" s="4">
        <v>842.4</v>
      </c>
    </row>
    <row r="1717" spans="1:4" x14ac:dyDescent="0.2">
      <c r="A1717" s="1">
        <v>10007063</v>
      </c>
      <c r="B1717" s="2" t="s">
        <v>1592</v>
      </c>
      <c r="C1717" s="3" t="s">
        <v>4</v>
      </c>
      <c r="D1717" s="4">
        <v>1607.75</v>
      </c>
    </row>
    <row r="1718" spans="1:4" outlineLevel="1" x14ac:dyDescent="0.2">
      <c r="A1718" s="1">
        <v>10007064</v>
      </c>
      <c r="B1718" s="2" t="s">
        <v>1593</v>
      </c>
      <c r="C1718" s="3" t="s">
        <v>4</v>
      </c>
      <c r="D1718" s="4">
        <v>2087.7800000000002</v>
      </c>
    </row>
    <row r="1719" spans="1:4" outlineLevel="1" x14ac:dyDescent="0.2">
      <c r="A1719" s="1">
        <v>10007065</v>
      </c>
      <c r="B1719" s="2" t="s">
        <v>1594</v>
      </c>
      <c r="C1719" s="3" t="s">
        <v>4</v>
      </c>
      <c r="D1719" s="4">
        <v>2661.79</v>
      </c>
    </row>
    <row r="1720" spans="1:4" outlineLevel="1" x14ac:dyDescent="0.2">
      <c r="A1720" s="1">
        <v>10007067</v>
      </c>
      <c r="B1720" s="2" t="s">
        <v>1595</v>
      </c>
      <c r="C1720" s="3" t="s">
        <v>4</v>
      </c>
      <c r="D1720" s="4">
        <v>2421.31</v>
      </c>
    </row>
    <row r="1721" spans="1:4" outlineLevel="1" x14ac:dyDescent="0.2">
      <c r="A1721" s="1">
        <v>10007068</v>
      </c>
      <c r="B1721" s="2" t="s">
        <v>1596</v>
      </c>
      <c r="C1721" s="3" t="s">
        <v>4</v>
      </c>
      <c r="D1721" s="4">
        <v>3067.53</v>
      </c>
    </row>
    <row r="1722" spans="1:4" x14ac:dyDescent="0.2">
      <c r="A1722" s="1">
        <v>10007069</v>
      </c>
      <c r="B1722" s="2" t="s">
        <v>1597</v>
      </c>
      <c r="C1722" s="3" t="s">
        <v>4</v>
      </c>
      <c r="D1722" s="4">
        <v>1936.73</v>
      </c>
    </row>
    <row r="1723" spans="1:4" outlineLevel="1" x14ac:dyDescent="0.2">
      <c r="A1723" s="1">
        <v>10007070</v>
      </c>
      <c r="B1723" s="2" t="s">
        <v>1598</v>
      </c>
      <c r="C1723" s="3" t="s">
        <v>4</v>
      </c>
      <c r="D1723" s="4">
        <v>2476.98</v>
      </c>
    </row>
    <row r="1724" spans="1:4" outlineLevel="1" x14ac:dyDescent="0.2">
      <c r="A1724" s="1">
        <v>10007071</v>
      </c>
      <c r="B1724" s="2" t="s">
        <v>1599</v>
      </c>
      <c r="C1724" s="3" t="s">
        <v>4</v>
      </c>
      <c r="D1724" s="4">
        <v>3124.03</v>
      </c>
    </row>
    <row r="1725" spans="1:4" outlineLevel="1" x14ac:dyDescent="0.2">
      <c r="A1725" s="1">
        <v>10007080</v>
      </c>
      <c r="B1725" s="2" t="s">
        <v>1600</v>
      </c>
      <c r="C1725" s="3" t="s">
        <v>4</v>
      </c>
      <c r="D1725" s="4">
        <v>16.54</v>
      </c>
    </row>
    <row r="1726" spans="1:4" x14ac:dyDescent="0.2">
      <c r="A1726" s="1">
        <v>10007081</v>
      </c>
      <c r="B1726" s="2" t="s">
        <v>1601</v>
      </c>
      <c r="C1726" s="3" t="s">
        <v>4</v>
      </c>
      <c r="D1726" s="4">
        <v>845.28</v>
      </c>
    </row>
    <row r="1727" spans="1:4" outlineLevel="1" x14ac:dyDescent="0.2">
      <c r="A1727" s="1">
        <v>10007082</v>
      </c>
      <c r="B1727" s="2" t="s">
        <v>1602</v>
      </c>
      <c r="C1727" s="3" t="s">
        <v>4</v>
      </c>
      <c r="D1727" s="4">
        <v>1017.2</v>
      </c>
    </row>
    <row r="1728" spans="1:4" outlineLevel="1" x14ac:dyDescent="0.2">
      <c r="A1728" s="1">
        <v>10007083</v>
      </c>
      <c r="B1728" s="2" t="s">
        <v>1603</v>
      </c>
      <c r="C1728" s="3" t="s">
        <v>4</v>
      </c>
      <c r="D1728" s="4">
        <v>1161.53</v>
      </c>
    </row>
    <row r="1729" spans="1:4" outlineLevel="1" x14ac:dyDescent="0.2">
      <c r="A1729" s="1">
        <v>10007085</v>
      </c>
      <c r="B1729" s="2" t="s">
        <v>1604</v>
      </c>
      <c r="C1729" s="3" t="s">
        <v>4</v>
      </c>
      <c r="D1729" s="4">
        <v>345.95</v>
      </c>
    </row>
    <row r="1730" spans="1:4" outlineLevel="1" x14ac:dyDescent="0.2">
      <c r="A1730" s="1">
        <v>10007086</v>
      </c>
      <c r="B1730" s="2" t="s">
        <v>1605</v>
      </c>
      <c r="C1730" s="3" t="s">
        <v>4</v>
      </c>
      <c r="D1730" s="4">
        <v>1054.1199999999999</v>
      </c>
    </row>
    <row r="1731" spans="1:4" x14ac:dyDescent="0.2">
      <c r="A1731" s="1">
        <v>10007090</v>
      </c>
      <c r="B1731" s="2" t="s">
        <v>1606</v>
      </c>
      <c r="C1731" s="3" t="s">
        <v>4</v>
      </c>
      <c r="D1731" s="4">
        <v>185.81</v>
      </c>
    </row>
    <row r="1732" spans="1:4" outlineLevel="1" x14ac:dyDescent="0.2">
      <c r="A1732" s="1">
        <v>10007095</v>
      </c>
      <c r="B1732" s="2" t="s">
        <v>1484</v>
      </c>
      <c r="C1732" s="3" t="s">
        <v>34</v>
      </c>
      <c r="D1732" s="4">
        <v>3.25</v>
      </c>
    </row>
    <row r="1733" spans="1:4" outlineLevel="1" x14ac:dyDescent="0.2">
      <c r="A1733" s="1">
        <v>10007098</v>
      </c>
      <c r="B1733" s="2" t="s">
        <v>1485</v>
      </c>
      <c r="C1733" s="3" t="s">
        <v>34</v>
      </c>
      <c r="D1733" s="4">
        <v>37.82</v>
      </c>
    </row>
    <row r="1734" spans="1:4" outlineLevel="1" x14ac:dyDescent="0.2">
      <c r="A1734" s="1">
        <v>10008000</v>
      </c>
      <c r="B1734" s="2" t="s">
        <v>2634</v>
      </c>
      <c r="C1734" s="3" t="s">
        <v>2550</v>
      </c>
      <c r="D1734" s="4" t="s">
        <v>2550</v>
      </c>
    </row>
    <row r="1735" spans="1:4" outlineLevel="1" x14ac:dyDescent="0.2">
      <c r="A1735" s="1">
        <v>10008002</v>
      </c>
      <c r="B1735" s="2" t="s">
        <v>1607</v>
      </c>
      <c r="C1735" s="3" t="s">
        <v>34</v>
      </c>
      <c r="D1735" s="4">
        <v>222.58</v>
      </c>
    </row>
    <row r="1736" spans="1:4" x14ac:dyDescent="0.2">
      <c r="A1736" s="1">
        <v>10008003</v>
      </c>
      <c r="B1736" s="2" t="s">
        <v>1608</v>
      </c>
      <c r="C1736" s="3" t="s">
        <v>34</v>
      </c>
      <c r="D1736" s="4">
        <v>254.39</v>
      </c>
    </row>
    <row r="1737" spans="1:4" outlineLevel="1" x14ac:dyDescent="0.2">
      <c r="A1737" s="1">
        <v>10008005</v>
      </c>
      <c r="B1737" s="2" t="s">
        <v>1609</v>
      </c>
      <c r="C1737" s="3" t="s">
        <v>34</v>
      </c>
      <c r="D1737" s="4">
        <v>342.74</v>
      </c>
    </row>
    <row r="1738" spans="1:4" outlineLevel="1" x14ac:dyDescent="0.2">
      <c r="A1738" s="1">
        <v>10008006</v>
      </c>
      <c r="B1738" s="2" t="s">
        <v>1610</v>
      </c>
      <c r="C1738" s="3" t="s">
        <v>34</v>
      </c>
      <c r="D1738" s="4">
        <v>542.59</v>
      </c>
    </row>
    <row r="1739" spans="1:4" outlineLevel="1" x14ac:dyDescent="0.2">
      <c r="A1739" s="1">
        <v>10008031</v>
      </c>
      <c r="B1739" s="2" t="s">
        <v>1559</v>
      </c>
      <c r="C1739" s="3" t="s">
        <v>4</v>
      </c>
      <c r="D1739" s="4">
        <v>425.67</v>
      </c>
    </row>
    <row r="1740" spans="1:4" outlineLevel="1" x14ac:dyDescent="0.2">
      <c r="A1740" s="1">
        <v>10008032</v>
      </c>
      <c r="B1740" s="2" t="s">
        <v>1560</v>
      </c>
      <c r="C1740" s="3" t="s">
        <v>4</v>
      </c>
      <c r="D1740" s="4">
        <v>676.15</v>
      </c>
    </row>
    <row r="1741" spans="1:4" x14ac:dyDescent="0.2">
      <c r="A1741" s="1">
        <v>10008034</v>
      </c>
      <c r="B1741" s="2" t="s">
        <v>1561</v>
      </c>
      <c r="C1741" s="3" t="s">
        <v>4</v>
      </c>
      <c r="D1741" s="4">
        <v>1108.45</v>
      </c>
    </row>
    <row r="1742" spans="1:4" outlineLevel="1" x14ac:dyDescent="0.2">
      <c r="A1742" s="1">
        <v>10008049</v>
      </c>
      <c r="B1742" s="2" t="s">
        <v>1485</v>
      </c>
      <c r="C1742" s="3" t="s">
        <v>34</v>
      </c>
      <c r="D1742" s="4">
        <v>37.82</v>
      </c>
    </row>
    <row r="1743" spans="1:4" outlineLevel="1" x14ac:dyDescent="0.2">
      <c r="A1743" s="1">
        <v>10008050</v>
      </c>
      <c r="B1743" s="2" t="s">
        <v>1611</v>
      </c>
      <c r="C1743" s="3" t="s">
        <v>4</v>
      </c>
      <c r="D1743" s="4">
        <v>829.69</v>
      </c>
    </row>
    <row r="1744" spans="1:4" outlineLevel="1" x14ac:dyDescent="0.2">
      <c r="A1744" s="1">
        <v>10008055</v>
      </c>
      <c r="B1744" s="2" t="s">
        <v>1612</v>
      </c>
      <c r="C1744" s="3" t="s">
        <v>4</v>
      </c>
      <c r="D1744" s="4">
        <v>430.29</v>
      </c>
    </row>
    <row r="1745" spans="1:4" outlineLevel="1" x14ac:dyDescent="0.2">
      <c r="A1745" s="1">
        <v>10008060</v>
      </c>
      <c r="B1745" s="2" t="s">
        <v>1613</v>
      </c>
      <c r="C1745" s="3" t="s">
        <v>4</v>
      </c>
      <c r="D1745" s="4">
        <v>537.97</v>
      </c>
    </row>
    <row r="1746" spans="1:4" x14ac:dyDescent="0.2">
      <c r="A1746" s="1">
        <v>10008065</v>
      </c>
      <c r="B1746" s="2" t="s">
        <v>1614</v>
      </c>
      <c r="C1746" s="3" t="s">
        <v>4</v>
      </c>
      <c r="D1746" s="4">
        <v>388.38</v>
      </c>
    </row>
    <row r="1747" spans="1:4" outlineLevel="1" x14ac:dyDescent="0.2">
      <c r="A1747" s="1">
        <v>10008068</v>
      </c>
      <c r="B1747" s="2" t="s">
        <v>1615</v>
      </c>
      <c r="C1747" s="3" t="s">
        <v>4</v>
      </c>
      <c r="D1747" s="4">
        <v>601.07000000000005</v>
      </c>
    </row>
    <row r="1748" spans="1:4" outlineLevel="1" x14ac:dyDescent="0.2">
      <c r="A1748" s="1">
        <v>10008072</v>
      </c>
      <c r="B1748" s="2" t="s">
        <v>1616</v>
      </c>
      <c r="C1748" s="3" t="s">
        <v>4</v>
      </c>
      <c r="D1748" s="4">
        <v>938.36</v>
      </c>
    </row>
    <row r="1749" spans="1:4" outlineLevel="1" x14ac:dyDescent="0.2">
      <c r="A1749" s="1">
        <v>10008073</v>
      </c>
      <c r="B1749" s="2" t="s">
        <v>1617</v>
      </c>
      <c r="C1749" s="3" t="s">
        <v>4</v>
      </c>
      <c r="D1749" s="4">
        <v>77.06</v>
      </c>
    </row>
    <row r="1750" spans="1:4" outlineLevel="1" x14ac:dyDescent="0.2">
      <c r="A1750" s="1">
        <v>10008080</v>
      </c>
      <c r="B1750" s="2" t="s">
        <v>1618</v>
      </c>
      <c r="C1750" s="3" t="s">
        <v>4</v>
      </c>
      <c r="D1750" s="4">
        <v>623.38</v>
      </c>
    </row>
    <row r="1751" spans="1:4" x14ac:dyDescent="0.2">
      <c r="A1751" s="1">
        <v>10008081</v>
      </c>
      <c r="B1751" s="2" t="s">
        <v>1619</v>
      </c>
      <c r="C1751" s="3" t="s">
        <v>4</v>
      </c>
      <c r="D1751" s="4">
        <v>690.47</v>
      </c>
    </row>
    <row r="1752" spans="1:4" outlineLevel="1" x14ac:dyDescent="0.2">
      <c r="A1752" s="1">
        <v>10008082</v>
      </c>
      <c r="B1752" s="2" t="s">
        <v>1620</v>
      </c>
      <c r="C1752" s="3" t="s">
        <v>4</v>
      </c>
      <c r="D1752" s="4">
        <v>1545.28</v>
      </c>
    </row>
    <row r="1753" spans="1:4" outlineLevel="1" x14ac:dyDescent="0.2">
      <c r="A1753" s="1">
        <v>10008085</v>
      </c>
      <c r="B1753" s="2" t="s">
        <v>1621</v>
      </c>
      <c r="C1753" s="3" t="s">
        <v>4</v>
      </c>
      <c r="D1753" s="4">
        <v>230.01</v>
      </c>
    </row>
    <row r="1754" spans="1:4" outlineLevel="1" x14ac:dyDescent="0.2">
      <c r="A1754" s="1">
        <v>10008088</v>
      </c>
      <c r="B1754" s="2" t="s">
        <v>1622</v>
      </c>
      <c r="C1754" s="3" t="s">
        <v>4</v>
      </c>
      <c r="D1754" s="4">
        <v>781.7</v>
      </c>
    </row>
    <row r="1755" spans="1:4" outlineLevel="1" x14ac:dyDescent="0.2">
      <c r="A1755" s="1">
        <v>10008090</v>
      </c>
      <c r="B1755" s="2" t="s">
        <v>1623</v>
      </c>
      <c r="C1755" s="3" t="s">
        <v>4</v>
      </c>
      <c r="D1755" s="4">
        <v>205.63</v>
      </c>
    </row>
    <row r="1756" spans="1:4" outlineLevel="1" x14ac:dyDescent="0.2">
      <c r="A1756" s="1">
        <v>10008092</v>
      </c>
      <c r="B1756" s="2" t="s">
        <v>1624</v>
      </c>
      <c r="C1756" s="3" t="s">
        <v>4</v>
      </c>
      <c r="D1756" s="4">
        <v>282.77</v>
      </c>
    </row>
    <row r="1757" spans="1:4" outlineLevel="1" x14ac:dyDescent="0.2">
      <c r="A1757" s="1">
        <v>10008093</v>
      </c>
      <c r="B1757" s="2" t="s">
        <v>1625</v>
      </c>
      <c r="C1757" s="3" t="s">
        <v>4</v>
      </c>
      <c r="D1757" s="4">
        <v>322.29000000000002</v>
      </c>
    </row>
    <row r="1758" spans="1:4" outlineLevel="1" x14ac:dyDescent="0.2">
      <c r="A1758" s="1">
        <v>10008095</v>
      </c>
      <c r="B1758" s="2" t="s">
        <v>1626</v>
      </c>
      <c r="C1758" s="3" t="s">
        <v>4</v>
      </c>
      <c r="D1758" s="4">
        <v>23.88</v>
      </c>
    </row>
    <row r="1759" spans="1:4" outlineLevel="1" x14ac:dyDescent="0.2">
      <c r="A1759" s="1">
        <v>10008098</v>
      </c>
      <c r="B1759" s="2" t="s">
        <v>1627</v>
      </c>
      <c r="C1759" s="3" t="s">
        <v>4</v>
      </c>
      <c r="D1759" s="4">
        <v>40.1</v>
      </c>
    </row>
    <row r="1760" spans="1:4" x14ac:dyDescent="0.2">
      <c r="A1760" s="1">
        <v>10009000</v>
      </c>
      <c r="B1760" s="2" t="s">
        <v>2635</v>
      </c>
      <c r="C1760" s="3" t="s">
        <v>2550</v>
      </c>
      <c r="D1760" s="4" t="s">
        <v>2550</v>
      </c>
    </row>
    <row r="1761" spans="1:4" outlineLevel="1" x14ac:dyDescent="0.2">
      <c r="A1761" s="1">
        <v>10009010</v>
      </c>
      <c r="B1761" s="2" t="s">
        <v>1628</v>
      </c>
      <c r="C1761" s="3" t="s">
        <v>34</v>
      </c>
      <c r="D1761" s="4">
        <v>348.67</v>
      </c>
    </row>
    <row r="1762" spans="1:4" outlineLevel="1" x14ac:dyDescent="0.2">
      <c r="A1762" s="1">
        <v>10009011</v>
      </c>
      <c r="B1762" s="2" t="s">
        <v>1629</v>
      </c>
      <c r="C1762" s="3" t="s">
        <v>34</v>
      </c>
      <c r="D1762" s="4">
        <v>429.49</v>
      </c>
    </row>
    <row r="1763" spans="1:4" outlineLevel="1" x14ac:dyDescent="0.2">
      <c r="A1763" s="1">
        <v>10009012</v>
      </c>
      <c r="B1763" s="2" t="s">
        <v>1630</v>
      </c>
      <c r="C1763" s="3" t="s">
        <v>34</v>
      </c>
      <c r="D1763" s="4">
        <v>472.52</v>
      </c>
    </row>
    <row r="1764" spans="1:4" outlineLevel="1" x14ac:dyDescent="0.2">
      <c r="A1764" s="1">
        <v>10009013</v>
      </c>
      <c r="B1764" s="2" t="s">
        <v>1631</v>
      </c>
      <c r="C1764" s="3" t="s">
        <v>34</v>
      </c>
      <c r="D1764" s="4">
        <v>615.15</v>
      </c>
    </row>
    <row r="1765" spans="1:4" outlineLevel="1" x14ac:dyDescent="0.2">
      <c r="A1765" s="1">
        <v>10009030</v>
      </c>
      <c r="B1765" s="2" t="s">
        <v>1632</v>
      </c>
      <c r="C1765" s="3" t="s">
        <v>34</v>
      </c>
      <c r="D1765" s="4">
        <v>25.24</v>
      </c>
    </row>
    <row r="1766" spans="1:4" outlineLevel="1" x14ac:dyDescent="0.2">
      <c r="A1766" s="1">
        <v>10009031</v>
      </c>
      <c r="B1766" s="2" t="s">
        <v>1633</v>
      </c>
      <c r="C1766" s="3" t="s">
        <v>34</v>
      </c>
      <c r="D1766" s="4">
        <v>33.83</v>
      </c>
    </row>
    <row r="1767" spans="1:4" x14ac:dyDescent="0.2">
      <c r="A1767" s="1">
        <v>10009032</v>
      </c>
      <c r="B1767" s="2" t="s">
        <v>1634</v>
      </c>
      <c r="C1767" s="3" t="s">
        <v>34</v>
      </c>
      <c r="D1767" s="4">
        <v>66</v>
      </c>
    </row>
    <row r="1768" spans="1:4" outlineLevel="1" x14ac:dyDescent="0.2">
      <c r="A1768" s="1">
        <v>10009033</v>
      </c>
      <c r="B1768" s="2" t="s">
        <v>1635</v>
      </c>
      <c r="C1768" s="3" t="s">
        <v>34</v>
      </c>
      <c r="D1768" s="4">
        <v>47.43</v>
      </c>
    </row>
    <row r="1769" spans="1:4" outlineLevel="1" x14ac:dyDescent="0.2">
      <c r="A1769" s="1">
        <v>10009034</v>
      </c>
      <c r="B1769" s="2" t="s">
        <v>1636</v>
      </c>
      <c r="C1769" s="3" t="s">
        <v>34</v>
      </c>
      <c r="D1769" s="4">
        <v>108.18</v>
      </c>
    </row>
    <row r="1770" spans="1:4" outlineLevel="1" x14ac:dyDescent="0.2">
      <c r="A1770" s="1">
        <v>10009035</v>
      </c>
      <c r="B1770" s="2" t="s">
        <v>1637</v>
      </c>
      <c r="C1770" s="3" t="s">
        <v>34</v>
      </c>
      <c r="D1770" s="4">
        <v>175.73</v>
      </c>
    </row>
    <row r="1771" spans="1:4" outlineLevel="1" x14ac:dyDescent="0.2">
      <c r="A1771" s="1">
        <v>10009098</v>
      </c>
      <c r="B1771" s="2" t="s">
        <v>1485</v>
      </c>
      <c r="C1771" s="3" t="s">
        <v>34</v>
      </c>
      <c r="D1771" s="4">
        <v>37.82</v>
      </c>
    </row>
    <row r="1772" spans="1:4" outlineLevel="1" x14ac:dyDescent="0.2">
      <c r="A1772" s="1">
        <v>10010000</v>
      </c>
      <c r="B1772" s="2" t="s">
        <v>2636</v>
      </c>
      <c r="C1772" s="3" t="s">
        <v>2550</v>
      </c>
      <c r="D1772" s="4" t="s">
        <v>2550</v>
      </c>
    </row>
    <row r="1773" spans="1:4" outlineLevel="1" x14ac:dyDescent="0.2">
      <c r="A1773" s="1">
        <v>10010001</v>
      </c>
      <c r="B1773" s="2" t="s">
        <v>1638</v>
      </c>
      <c r="C1773" s="3" t="s">
        <v>4</v>
      </c>
      <c r="D1773" s="4">
        <v>50.41</v>
      </c>
    </row>
    <row r="1774" spans="1:4" x14ac:dyDescent="0.2">
      <c r="A1774" s="1">
        <v>10010010</v>
      </c>
      <c r="B1774" s="2" t="s">
        <v>1639</v>
      </c>
      <c r="C1774" s="3" t="s">
        <v>4</v>
      </c>
      <c r="D1774" s="4">
        <v>52.51</v>
      </c>
    </row>
    <row r="1775" spans="1:4" outlineLevel="1" x14ac:dyDescent="0.2">
      <c r="A1775" s="1">
        <v>10010012</v>
      </c>
      <c r="B1775" s="2" t="s">
        <v>1640</v>
      </c>
      <c r="C1775" s="3" t="s">
        <v>4</v>
      </c>
      <c r="D1775" s="4">
        <v>71.7</v>
      </c>
    </row>
    <row r="1776" spans="1:4" outlineLevel="1" x14ac:dyDescent="0.2">
      <c r="A1776" s="1">
        <v>10010015</v>
      </c>
      <c r="B1776" s="2" t="s">
        <v>1641</v>
      </c>
      <c r="C1776" s="3" t="s">
        <v>4</v>
      </c>
      <c r="D1776" s="4">
        <v>117.03</v>
      </c>
    </row>
    <row r="1777" spans="1:4" outlineLevel="1" x14ac:dyDescent="0.2">
      <c r="A1777" s="1">
        <v>10010035</v>
      </c>
      <c r="B1777" s="2" t="s">
        <v>1642</v>
      </c>
      <c r="C1777" s="3" t="s">
        <v>4</v>
      </c>
      <c r="D1777" s="4">
        <v>163.82</v>
      </c>
    </row>
    <row r="1778" spans="1:4" outlineLevel="1" x14ac:dyDescent="0.2">
      <c r="A1778" s="1">
        <v>10010036</v>
      </c>
      <c r="B1778" s="2" t="s">
        <v>1643</v>
      </c>
      <c r="C1778" s="3" t="s">
        <v>4</v>
      </c>
      <c r="D1778" s="4">
        <v>427.32</v>
      </c>
    </row>
    <row r="1779" spans="1:4" outlineLevel="1" x14ac:dyDescent="0.2">
      <c r="A1779" s="1">
        <v>10010059</v>
      </c>
      <c r="B1779" s="2" t="s">
        <v>1644</v>
      </c>
      <c r="C1779" s="3" t="s">
        <v>4</v>
      </c>
      <c r="D1779" s="4">
        <v>369.97</v>
      </c>
    </row>
    <row r="1780" spans="1:4" outlineLevel="1" x14ac:dyDescent="0.2">
      <c r="A1780" s="1">
        <v>10010060</v>
      </c>
      <c r="B1780" s="2" t="s">
        <v>1645</v>
      </c>
      <c r="C1780" s="3" t="s">
        <v>4</v>
      </c>
      <c r="D1780" s="4">
        <v>4157.78</v>
      </c>
    </row>
    <row r="1781" spans="1:4" x14ac:dyDescent="0.2">
      <c r="A1781" s="1">
        <v>10010061</v>
      </c>
      <c r="B1781" s="2" t="s">
        <v>1646</v>
      </c>
      <c r="C1781" s="3" t="s">
        <v>4</v>
      </c>
      <c r="D1781" s="4">
        <v>5226.3</v>
      </c>
    </row>
    <row r="1782" spans="1:4" outlineLevel="1" x14ac:dyDescent="0.2">
      <c r="A1782" s="1">
        <v>10010064</v>
      </c>
      <c r="B1782" s="2" t="s">
        <v>1647</v>
      </c>
      <c r="C1782" s="3" t="s">
        <v>4</v>
      </c>
      <c r="D1782" s="4">
        <v>13400.45</v>
      </c>
    </row>
    <row r="1783" spans="1:4" outlineLevel="1" x14ac:dyDescent="0.2">
      <c r="A1783" s="1">
        <v>10010066</v>
      </c>
      <c r="B1783" s="2" t="s">
        <v>1648</v>
      </c>
      <c r="C1783" s="3" t="s">
        <v>4</v>
      </c>
      <c r="D1783" s="4">
        <v>17489.150000000001</v>
      </c>
    </row>
    <row r="1784" spans="1:4" outlineLevel="1" x14ac:dyDescent="0.2">
      <c r="A1784" s="1">
        <v>10010070</v>
      </c>
      <c r="B1784" s="2" t="s">
        <v>1649</v>
      </c>
      <c r="C1784" s="3" t="s">
        <v>34</v>
      </c>
      <c r="D1784" s="4">
        <v>1150.32</v>
      </c>
    </row>
    <row r="1785" spans="1:4" outlineLevel="1" x14ac:dyDescent="0.2">
      <c r="A1785" s="1">
        <v>10010071</v>
      </c>
      <c r="B1785" s="2" t="s">
        <v>1650</v>
      </c>
      <c r="C1785" s="3" t="s">
        <v>4</v>
      </c>
      <c r="D1785" s="4">
        <v>1248.42</v>
      </c>
    </row>
    <row r="1786" spans="1:4" outlineLevel="1" x14ac:dyDescent="0.2">
      <c r="A1786" s="1">
        <v>10010081</v>
      </c>
      <c r="B1786" s="2" t="s">
        <v>1651</v>
      </c>
      <c r="C1786" s="3" t="s">
        <v>4</v>
      </c>
      <c r="D1786" s="4">
        <v>18553.14</v>
      </c>
    </row>
    <row r="1787" spans="1:4" outlineLevel="1" x14ac:dyDescent="0.2">
      <c r="A1787" s="1">
        <v>10010084</v>
      </c>
      <c r="B1787" s="2" t="s">
        <v>1652</v>
      </c>
      <c r="C1787" s="3" t="s">
        <v>4</v>
      </c>
      <c r="D1787" s="4">
        <v>1291.1500000000001</v>
      </c>
    </row>
    <row r="1788" spans="1:4" x14ac:dyDescent="0.2">
      <c r="A1788" s="1">
        <v>10010085</v>
      </c>
      <c r="B1788" s="2" t="s">
        <v>1653</v>
      </c>
      <c r="C1788" s="3" t="s">
        <v>4</v>
      </c>
      <c r="D1788" s="4">
        <v>2087.63</v>
      </c>
    </row>
    <row r="1789" spans="1:4" outlineLevel="1" x14ac:dyDescent="0.2">
      <c r="A1789" s="1">
        <v>10010094</v>
      </c>
      <c r="B1789" s="2" t="s">
        <v>54</v>
      </c>
      <c r="C1789" s="3" t="s">
        <v>8</v>
      </c>
      <c r="D1789" s="4">
        <v>58.1</v>
      </c>
    </row>
    <row r="1790" spans="1:4" outlineLevel="1" x14ac:dyDescent="0.2">
      <c r="A1790" s="1">
        <v>10010095</v>
      </c>
      <c r="B1790" s="2" t="s">
        <v>55</v>
      </c>
      <c r="C1790" s="3" t="s">
        <v>8</v>
      </c>
      <c r="D1790" s="4">
        <v>533.98</v>
      </c>
    </row>
    <row r="1791" spans="1:4" outlineLevel="1" x14ac:dyDescent="0.2">
      <c r="A1791" s="1">
        <v>10010096</v>
      </c>
      <c r="B1791" s="2" t="s">
        <v>56</v>
      </c>
      <c r="C1791" s="3" t="s">
        <v>1</v>
      </c>
      <c r="D1791" s="4">
        <v>304.95</v>
      </c>
    </row>
    <row r="1792" spans="1:4" outlineLevel="1" x14ac:dyDescent="0.2">
      <c r="A1792" s="1">
        <v>10010097</v>
      </c>
      <c r="B1792" s="2" t="s">
        <v>57</v>
      </c>
      <c r="C1792" s="3" t="s">
        <v>1</v>
      </c>
      <c r="D1792" s="4">
        <v>419.32</v>
      </c>
    </row>
    <row r="1793" spans="1:4" outlineLevel="1" x14ac:dyDescent="0.2">
      <c r="A1793" s="1">
        <v>10010098</v>
      </c>
      <c r="B1793" s="2" t="s">
        <v>58</v>
      </c>
      <c r="C1793" s="3" t="s">
        <v>1</v>
      </c>
      <c r="D1793" s="4">
        <v>244.26</v>
      </c>
    </row>
    <row r="1794" spans="1:4" outlineLevel="1" x14ac:dyDescent="0.2">
      <c r="A1794" s="1">
        <v>10010101</v>
      </c>
      <c r="B1794" s="2" t="s">
        <v>1654</v>
      </c>
      <c r="C1794" s="3" t="s">
        <v>4</v>
      </c>
      <c r="D1794" s="4">
        <v>42.22</v>
      </c>
    </row>
    <row r="1795" spans="1:4" x14ac:dyDescent="0.2">
      <c r="A1795" s="1">
        <v>10010102</v>
      </c>
      <c r="B1795" s="2" t="s">
        <v>1655</v>
      </c>
      <c r="C1795" s="3" t="s">
        <v>4</v>
      </c>
      <c r="D1795" s="4">
        <v>38.85</v>
      </c>
    </row>
    <row r="1796" spans="1:4" outlineLevel="1" x14ac:dyDescent="0.2">
      <c r="A1796" s="1">
        <v>10011000</v>
      </c>
      <c r="B1796" s="2" t="s">
        <v>2637</v>
      </c>
      <c r="C1796" s="3" t="s">
        <v>2550</v>
      </c>
      <c r="D1796" s="4" t="s">
        <v>2550</v>
      </c>
    </row>
    <row r="1797" spans="1:4" outlineLevel="1" x14ac:dyDescent="0.2">
      <c r="A1797" s="1">
        <v>10011001</v>
      </c>
      <c r="B1797" s="2" t="s">
        <v>1656</v>
      </c>
      <c r="C1797" s="3" t="s">
        <v>34</v>
      </c>
      <c r="D1797" s="4">
        <v>78.05</v>
      </c>
    </row>
    <row r="1798" spans="1:4" outlineLevel="1" x14ac:dyDescent="0.2">
      <c r="A1798" s="1">
        <v>10011002</v>
      </c>
      <c r="B1798" s="2" t="s">
        <v>1657</v>
      </c>
      <c r="C1798" s="3" t="s">
        <v>34</v>
      </c>
      <c r="D1798" s="4">
        <v>120.77</v>
      </c>
    </row>
    <row r="1799" spans="1:4" outlineLevel="1" x14ac:dyDescent="0.2">
      <c r="A1799" s="1">
        <v>10011003</v>
      </c>
      <c r="B1799" s="2" t="s">
        <v>1658</v>
      </c>
      <c r="C1799" s="3" t="s">
        <v>34</v>
      </c>
      <c r="D1799" s="4">
        <v>216.25</v>
      </c>
    </row>
    <row r="1800" spans="1:4" outlineLevel="1" x14ac:dyDescent="0.2">
      <c r="A1800" s="1">
        <v>10011004</v>
      </c>
      <c r="B1800" s="2" t="s">
        <v>1659</v>
      </c>
      <c r="C1800" s="3" t="s">
        <v>34</v>
      </c>
      <c r="D1800" s="4">
        <v>154.56</v>
      </c>
    </row>
    <row r="1801" spans="1:4" outlineLevel="1" x14ac:dyDescent="0.2">
      <c r="A1801" s="1">
        <v>10011005</v>
      </c>
      <c r="B1801" s="2" t="s">
        <v>1660</v>
      </c>
      <c r="C1801" s="3" t="s">
        <v>34</v>
      </c>
      <c r="D1801" s="4">
        <v>295.5</v>
      </c>
    </row>
    <row r="1802" spans="1:4" outlineLevel="1" x14ac:dyDescent="0.2">
      <c r="A1802" s="1">
        <v>10011006</v>
      </c>
      <c r="B1802" s="2" t="s">
        <v>1661</v>
      </c>
      <c r="C1802" s="3" t="s">
        <v>34</v>
      </c>
      <c r="D1802" s="4">
        <v>171.91</v>
      </c>
    </row>
    <row r="1803" spans="1:4" outlineLevel="1" x14ac:dyDescent="0.2">
      <c r="A1803" s="1">
        <v>10011007</v>
      </c>
      <c r="B1803" s="2" t="s">
        <v>1662</v>
      </c>
      <c r="C1803" s="3" t="s">
        <v>34</v>
      </c>
      <c r="D1803" s="4">
        <v>329.38</v>
      </c>
    </row>
    <row r="1804" spans="1:4" outlineLevel="1" x14ac:dyDescent="0.2">
      <c r="A1804" s="1">
        <v>10011010</v>
      </c>
      <c r="B1804" s="2" t="s">
        <v>1663</v>
      </c>
      <c r="C1804" s="3" t="s">
        <v>34</v>
      </c>
      <c r="D1804" s="4">
        <v>112.65</v>
      </c>
    </row>
    <row r="1805" spans="1:4" x14ac:dyDescent="0.2">
      <c r="A1805" s="1">
        <v>10011030</v>
      </c>
      <c r="B1805" s="2" t="s">
        <v>1664</v>
      </c>
      <c r="C1805" s="3" t="s">
        <v>34</v>
      </c>
      <c r="D1805" s="4">
        <v>44.98</v>
      </c>
    </row>
    <row r="1806" spans="1:4" outlineLevel="1" x14ac:dyDescent="0.2">
      <c r="A1806" s="1">
        <v>10011031</v>
      </c>
      <c r="B1806" s="2" t="s">
        <v>1665</v>
      </c>
      <c r="C1806" s="3" t="s">
        <v>34</v>
      </c>
      <c r="D1806" s="4">
        <v>50.57</v>
      </c>
    </row>
    <row r="1807" spans="1:4" outlineLevel="1" x14ac:dyDescent="0.2">
      <c r="A1807" s="1">
        <v>10011032</v>
      </c>
      <c r="B1807" s="2" t="s">
        <v>1666</v>
      </c>
      <c r="C1807" s="3" t="s">
        <v>34</v>
      </c>
      <c r="D1807" s="4">
        <v>67.260000000000005</v>
      </c>
    </row>
    <row r="1808" spans="1:4" outlineLevel="1" x14ac:dyDescent="0.2">
      <c r="A1808" s="1">
        <v>10011033</v>
      </c>
      <c r="B1808" s="2" t="s">
        <v>1667</v>
      </c>
      <c r="C1808" s="3" t="s">
        <v>34</v>
      </c>
      <c r="D1808" s="4">
        <v>100.68</v>
      </c>
    </row>
    <row r="1809" spans="1:4" outlineLevel="1" x14ac:dyDescent="0.2">
      <c r="A1809" s="1">
        <v>10011034</v>
      </c>
      <c r="B1809" s="2" t="s">
        <v>1668</v>
      </c>
      <c r="C1809" s="3" t="s">
        <v>34</v>
      </c>
      <c r="D1809" s="4">
        <v>178.27</v>
      </c>
    </row>
    <row r="1810" spans="1:4" outlineLevel="1" x14ac:dyDescent="0.2">
      <c r="A1810" s="1">
        <v>10011035</v>
      </c>
      <c r="B1810" s="2" t="s">
        <v>1669</v>
      </c>
      <c r="C1810" s="3" t="s">
        <v>34</v>
      </c>
      <c r="D1810" s="4">
        <v>241.54</v>
      </c>
    </row>
    <row r="1811" spans="1:4" outlineLevel="1" x14ac:dyDescent="0.2">
      <c r="A1811" s="1">
        <v>10011036</v>
      </c>
      <c r="B1811" s="2" t="s">
        <v>1670</v>
      </c>
      <c r="C1811" s="3" t="s">
        <v>34</v>
      </c>
      <c r="D1811" s="4">
        <v>241.59</v>
      </c>
    </row>
    <row r="1812" spans="1:4" outlineLevel="1" x14ac:dyDescent="0.2">
      <c r="A1812" s="1">
        <v>10011070</v>
      </c>
      <c r="B1812" s="2" t="s">
        <v>1671</v>
      </c>
      <c r="C1812" s="3" t="s">
        <v>34</v>
      </c>
      <c r="D1812" s="4">
        <v>103.17</v>
      </c>
    </row>
    <row r="1813" spans="1:4" outlineLevel="1" x14ac:dyDescent="0.2">
      <c r="A1813" s="1">
        <v>10011071</v>
      </c>
      <c r="B1813" s="2" t="s">
        <v>1672</v>
      </c>
      <c r="C1813" s="3" t="s">
        <v>34</v>
      </c>
      <c r="D1813" s="4">
        <v>114.43</v>
      </c>
    </row>
    <row r="1814" spans="1:4" outlineLevel="1" x14ac:dyDescent="0.2">
      <c r="A1814" s="1">
        <v>10011072</v>
      </c>
      <c r="B1814" s="2" t="s">
        <v>1673</v>
      </c>
      <c r="C1814" s="3" t="s">
        <v>34</v>
      </c>
      <c r="D1814" s="4">
        <v>106.6</v>
      </c>
    </row>
    <row r="1815" spans="1:4" x14ac:dyDescent="0.2">
      <c r="A1815" s="1">
        <v>10011073</v>
      </c>
      <c r="B1815" s="2" t="s">
        <v>1674</v>
      </c>
      <c r="C1815" s="3" t="s">
        <v>34</v>
      </c>
      <c r="D1815" s="4">
        <v>115.31</v>
      </c>
    </row>
    <row r="1816" spans="1:4" outlineLevel="1" x14ac:dyDescent="0.2">
      <c r="A1816" s="1">
        <v>10011076</v>
      </c>
      <c r="B1816" s="2" t="s">
        <v>1675</v>
      </c>
      <c r="C1816" s="3" t="s">
        <v>34</v>
      </c>
      <c r="D1816" s="4">
        <v>67.099999999999994</v>
      </c>
    </row>
    <row r="1817" spans="1:4" outlineLevel="1" x14ac:dyDescent="0.2">
      <c r="A1817" s="1">
        <v>10011077</v>
      </c>
      <c r="B1817" s="2" t="s">
        <v>1676</v>
      </c>
      <c r="C1817" s="3" t="s">
        <v>34</v>
      </c>
      <c r="D1817" s="4">
        <v>113.73</v>
      </c>
    </row>
    <row r="1818" spans="1:4" outlineLevel="1" x14ac:dyDescent="0.2">
      <c r="A1818" s="1">
        <v>10011085</v>
      </c>
      <c r="B1818" s="2" t="s">
        <v>1677</v>
      </c>
      <c r="C1818" s="3" t="s">
        <v>34</v>
      </c>
      <c r="D1818" s="4">
        <v>82.61</v>
      </c>
    </row>
    <row r="1819" spans="1:4" outlineLevel="1" x14ac:dyDescent="0.2">
      <c r="A1819" s="1">
        <v>10011086</v>
      </c>
      <c r="B1819" s="2" t="s">
        <v>1678</v>
      </c>
      <c r="C1819" s="3" t="s">
        <v>34</v>
      </c>
      <c r="D1819" s="4">
        <v>171.72</v>
      </c>
    </row>
    <row r="1820" spans="1:4" outlineLevel="1" x14ac:dyDescent="0.2">
      <c r="A1820" s="1">
        <v>10011087</v>
      </c>
      <c r="B1820" s="2" t="s">
        <v>1679</v>
      </c>
      <c r="C1820" s="3" t="s">
        <v>34</v>
      </c>
      <c r="D1820" s="4">
        <v>180.69</v>
      </c>
    </row>
    <row r="1821" spans="1:4" outlineLevel="1" x14ac:dyDescent="0.2">
      <c r="A1821" s="1">
        <v>10011089</v>
      </c>
      <c r="B1821" s="2" t="s">
        <v>1680</v>
      </c>
      <c r="C1821" s="3" t="s">
        <v>34</v>
      </c>
      <c r="D1821" s="4">
        <v>82.03</v>
      </c>
    </row>
    <row r="1822" spans="1:4" outlineLevel="1" x14ac:dyDescent="0.2">
      <c r="A1822" s="1">
        <v>10011090</v>
      </c>
      <c r="B1822" s="2" t="s">
        <v>1681</v>
      </c>
      <c r="C1822" s="3" t="s">
        <v>34</v>
      </c>
      <c r="D1822" s="4">
        <v>86.13</v>
      </c>
    </row>
    <row r="1823" spans="1:4" outlineLevel="1" x14ac:dyDescent="0.2">
      <c r="A1823" s="1">
        <v>10011092</v>
      </c>
      <c r="B1823" s="2" t="s">
        <v>1682</v>
      </c>
      <c r="C1823" s="3" t="s">
        <v>34</v>
      </c>
      <c r="D1823" s="4">
        <v>233.21</v>
      </c>
    </row>
    <row r="1824" spans="1:4" outlineLevel="1" x14ac:dyDescent="0.2">
      <c r="A1824" s="1">
        <v>10011093</v>
      </c>
      <c r="B1824" s="2" t="s">
        <v>1683</v>
      </c>
      <c r="C1824" s="3" t="s">
        <v>34</v>
      </c>
      <c r="D1824" s="4">
        <v>721.57</v>
      </c>
    </row>
    <row r="1825" spans="1:4" x14ac:dyDescent="0.2">
      <c r="A1825" s="1">
        <v>10011094</v>
      </c>
      <c r="B1825" s="2" t="s">
        <v>1684</v>
      </c>
      <c r="C1825" s="3" t="s">
        <v>34</v>
      </c>
      <c r="D1825" s="4">
        <v>813.36</v>
      </c>
    </row>
    <row r="1826" spans="1:4" outlineLevel="1" x14ac:dyDescent="0.2">
      <c r="A1826" s="1">
        <v>10011096</v>
      </c>
      <c r="B1826" s="2" t="s">
        <v>1685</v>
      </c>
      <c r="C1826" s="3" t="s">
        <v>34</v>
      </c>
      <c r="D1826" s="4">
        <v>63.39</v>
      </c>
    </row>
    <row r="1827" spans="1:4" outlineLevel="1" x14ac:dyDescent="0.2">
      <c r="A1827" s="1">
        <v>10011097</v>
      </c>
      <c r="B1827" s="2" t="s">
        <v>1686</v>
      </c>
      <c r="C1827" s="3" t="s">
        <v>34</v>
      </c>
      <c r="D1827" s="4">
        <v>82.48</v>
      </c>
    </row>
    <row r="1828" spans="1:4" outlineLevel="1" x14ac:dyDescent="0.2">
      <c r="A1828" s="1">
        <v>10011099</v>
      </c>
      <c r="B1828" s="2" t="s">
        <v>1687</v>
      </c>
      <c r="C1828" s="3" t="s">
        <v>34</v>
      </c>
      <c r="D1828" s="4">
        <v>91.91</v>
      </c>
    </row>
    <row r="1829" spans="1:4" outlineLevel="1" x14ac:dyDescent="0.2">
      <c r="A1829" s="1">
        <v>10012000</v>
      </c>
      <c r="B1829" s="2" t="s">
        <v>2638</v>
      </c>
      <c r="C1829" s="3" t="s">
        <v>2550</v>
      </c>
      <c r="D1829" s="4" t="s">
        <v>2550</v>
      </c>
    </row>
    <row r="1830" spans="1:4" outlineLevel="1" x14ac:dyDescent="0.2">
      <c r="A1830" s="1">
        <v>10012010</v>
      </c>
      <c r="B1830" s="2" t="s">
        <v>1688</v>
      </c>
      <c r="C1830" s="3" t="s">
        <v>34</v>
      </c>
      <c r="D1830" s="4">
        <v>287.83</v>
      </c>
    </row>
    <row r="1831" spans="1:4" outlineLevel="1" x14ac:dyDescent="0.2">
      <c r="A1831" s="1">
        <v>10012011</v>
      </c>
      <c r="B1831" s="2" t="s">
        <v>1689</v>
      </c>
      <c r="C1831" s="3" t="s">
        <v>34</v>
      </c>
      <c r="D1831" s="4">
        <v>367.78</v>
      </c>
    </row>
    <row r="1832" spans="1:4" outlineLevel="1" x14ac:dyDescent="0.2">
      <c r="A1832" s="1">
        <v>10012012</v>
      </c>
      <c r="B1832" s="2" t="s">
        <v>1690</v>
      </c>
      <c r="C1832" s="3" t="s">
        <v>34</v>
      </c>
      <c r="D1832" s="4">
        <v>405.43</v>
      </c>
    </row>
    <row r="1833" spans="1:4" outlineLevel="1" x14ac:dyDescent="0.2">
      <c r="A1833" s="1">
        <v>10012013</v>
      </c>
      <c r="B1833" s="2" t="s">
        <v>1691</v>
      </c>
      <c r="C1833" s="3" t="s">
        <v>34</v>
      </c>
      <c r="D1833" s="4">
        <v>546.20000000000005</v>
      </c>
    </row>
    <row r="1834" spans="1:4" outlineLevel="1" x14ac:dyDescent="0.2">
      <c r="A1834" s="1">
        <v>10012014</v>
      </c>
      <c r="B1834" s="2" t="s">
        <v>1692</v>
      </c>
      <c r="C1834" s="3" t="s">
        <v>34</v>
      </c>
      <c r="D1834" s="4">
        <v>26.29</v>
      </c>
    </row>
    <row r="1835" spans="1:4" x14ac:dyDescent="0.2">
      <c r="A1835" s="1">
        <v>10012015</v>
      </c>
      <c r="B1835" s="2" t="s">
        <v>1693</v>
      </c>
      <c r="C1835" s="3" t="s">
        <v>34</v>
      </c>
      <c r="D1835" s="4">
        <v>38.229999999999997</v>
      </c>
    </row>
    <row r="1836" spans="1:4" outlineLevel="1" x14ac:dyDescent="0.2">
      <c r="A1836" s="1">
        <v>10012016</v>
      </c>
      <c r="B1836" s="2" t="s">
        <v>1694</v>
      </c>
      <c r="C1836" s="3" t="s">
        <v>34</v>
      </c>
      <c r="D1836" s="4">
        <v>42.16</v>
      </c>
    </row>
    <row r="1837" spans="1:4" outlineLevel="1" x14ac:dyDescent="0.2">
      <c r="A1837" s="1">
        <v>10012017</v>
      </c>
      <c r="B1837" s="2" t="s">
        <v>1695</v>
      </c>
      <c r="C1837" s="3" t="s">
        <v>34</v>
      </c>
      <c r="D1837" s="4">
        <v>73.900000000000006</v>
      </c>
    </row>
    <row r="1838" spans="1:4" outlineLevel="1" x14ac:dyDescent="0.2">
      <c r="A1838" s="1">
        <v>10012018</v>
      </c>
      <c r="B1838" s="2" t="s">
        <v>1696</v>
      </c>
      <c r="C1838" s="3" t="s">
        <v>34</v>
      </c>
      <c r="D1838" s="4">
        <v>141.44999999999999</v>
      </c>
    </row>
    <row r="1839" spans="1:4" outlineLevel="1" x14ac:dyDescent="0.2">
      <c r="A1839" s="1">
        <v>10012026</v>
      </c>
      <c r="B1839" s="2" t="s">
        <v>1697</v>
      </c>
      <c r="C1839" s="3" t="s">
        <v>4</v>
      </c>
      <c r="D1839" s="4">
        <v>13.21</v>
      </c>
    </row>
    <row r="1840" spans="1:4" outlineLevel="1" x14ac:dyDescent="0.2">
      <c r="A1840" s="1">
        <v>10012027</v>
      </c>
      <c r="B1840" s="2" t="s">
        <v>1698</v>
      </c>
      <c r="C1840" s="3" t="s">
        <v>4</v>
      </c>
      <c r="D1840" s="4">
        <v>16.920000000000002</v>
      </c>
    </row>
    <row r="1841" spans="1:4" outlineLevel="1" x14ac:dyDescent="0.2">
      <c r="A1841" s="1">
        <v>10012028</v>
      </c>
      <c r="B1841" s="2" t="s">
        <v>1699</v>
      </c>
      <c r="C1841" s="3" t="s">
        <v>4</v>
      </c>
      <c r="D1841" s="4">
        <v>34.26</v>
      </c>
    </row>
    <row r="1842" spans="1:4" outlineLevel="1" x14ac:dyDescent="0.2">
      <c r="A1842" s="1">
        <v>10012029</v>
      </c>
      <c r="B1842" s="2" t="s">
        <v>1700</v>
      </c>
      <c r="C1842" s="3" t="s">
        <v>4</v>
      </c>
      <c r="D1842" s="4">
        <v>193.3</v>
      </c>
    </row>
    <row r="1843" spans="1:4" outlineLevel="1" x14ac:dyDescent="0.2">
      <c r="A1843" s="1">
        <v>10012030</v>
      </c>
      <c r="B1843" s="2" t="s">
        <v>1701</v>
      </c>
      <c r="C1843" s="3" t="s">
        <v>4</v>
      </c>
      <c r="D1843" s="4">
        <v>207.3</v>
      </c>
    </row>
    <row r="1844" spans="1:4" outlineLevel="1" x14ac:dyDescent="0.2">
      <c r="A1844" s="1">
        <v>10012031</v>
      </c>
      <c r="B1844" s="2" t="s">
        <v>1702</v>
      </c>
      <c r="C1844" s="3" t="s">
        <v>4</v>
      </c>
      <c r="D1844" s="4">
        <v>220.25</v>
      </c>
    </row>
    <row r="1845" spans="1:4" x14ac:dyDescent="0.2">
      <c r="A1845" s="1">
        <v>10012032</v>
      </c>
      <c r="B1845" s="2" t="s">
        <v>1703</v>
      </c>
      <c r="C1845" s="3" t="s">
        <v>4</v>
      </c>
      <c r="D1845" s="4">
        <v>283.91000000000003</v>
      </c>
    </row>
    <row r="1846" spans="1:4" outlineLevel="1" x14ac:dyDescent="0.2">
      <c r="A1846" s="1">
        <v>10012034</v>
      </c>
      <c r="B1846" s="2" t="s">
        <v>1704</v>
      </c>
      <c r="C1846" s="3" t="s">
        <v>34</v>
      </c>
      <c r="D1846" s="4">
        <v>259.85000000000002</v>
      </c>
    </row>
    <row r="1847" spans="1:4" outlineLevel="1" x14ac:dyDescent="0.2">
      <c r="A1847" s="1">
        <v>10012080</v>
      </c>
      <c r="B1847" s="2" t="s">
        <v>47</v>
      </c>
      <c r="C1847" s="3" t="s">
        <v>34</v>
      </c>
      <c r="D1847" s="4">
        <v>116.86</v>
      </c>
    </row>
    <row r="1848" spans="1:4" outlineLevel="1" x14ac:dyDescent="0.2">
      <c r="A1848" s="1">
        <v>10012081</v>
      </c>
      <c r="B1848" s="2" t="s">
        <v>48</v>
      </c>
      <c r="C1848" s="3" t="s">
        <v>34</v>
      </c>
      <c r="D1848" s="4">
        <v>143.62</v>
      </c>
    </row>
    <row r="1849" spans="1:4" outlineLevel="1" x14ac:dyDescent="0.2">
      <c r="A1849" s="1">
        <v>10012082</v>
      </c>
      <c r="B1849" s="2" t="s">
        <v>49</v>
      </c>
      <c r="C1849" s="3" t="s">
        <v>34</v>
      </c>
      <c r="D1849" s="4">
        <v>183.42</v>
      </c>
    </row>
    <row r="1850" spans="1:4" outlineLevel="1" x14ac:dyDescent="0.2">
      <c r="A1850" s="1">
        <v>10012083</v>
      </c>
      <c r="B1850" s="2" t="s">
        <v>50</v>
      </c>
      <c r="C1850" s="3" t="s">
        <v>34</v>
      </c>
      <c r="D1850" s="4">
        <v>228.55</v>
      </c>
    </row>
    <row r="1851" spans="1:4" outlineLevel="1" x14ac:dyDescent="0.2">
      <c r="A1851" s="1">
        <v>10012090</v>
      </c>
      <c r="B1851" s="2" t="s">
        <v>54</v>
      </c>
      <c r="C1851" s="3" t="s">
        <v>8</v>
      </c>
      <c r="D1851" s="4">
        <v>58.1</v>
      </c>
    </row>
    <row r="1852" spans="1:4" outlineLevel="1" x14ac:dyDescent="0.2">
      <c r="A1852" s="1">
        <v>10012091</v>
      </c>
      <c r="B1852" s="2" t="s">
        <v>55</v>
      </c>
      <c r="C1852" s="3" t="s">
        <v>8</v>
      </c>
      <c r="D1852" s="4">
        <v>533.98</v>
      </c>
    </row>
    <row r="1853" spans="1:4" outlineLevel="1" x14ac:dyDescent="0.2">
      <c r="A1853" s="1">
        <v>10012092</v>
      </c>
      <c r="B1853" s="2" t="s">
        <v>56</v>
      </c>
      <c r="C1853" s="3" t="s">
        <v>1</v>
      </c>
      <c r="D1853" s="4">
        <v>265.23</v>
      </c>
    </row>
    <row r="1854" spans="1:4" outlineLevel="1" x14ac:dyDescent="0.2">
      <c r="A1854" s="1">
        <v>10012093</v>
      </c>
      <c r="B1854" s="2" t="s">
        <v>57</v>
      </c>
      <c r="C1854" s="3" t="s">
        <v>1</v>
      </c>
      <c r="D1854" s="4">
        <v>377.67</v>
      </c>
    </row>
    <row r="1855" spans="1:4" x14ac:dyDescent="0.2">
      <c r="A1855" s="1">
        <v>10012094</v>
      </c>
      <c r="B1855" s="2" t="s">
        <v>58</v>
      </c>
      <c r="C1855" s="3" t="s">
        <v>1</v>
      </c>
      <c r="D1855" s="4">
        <v>244.26</v>
      </c>
    </row>
    <row r="1856" spans="1:4" outlineLevel="1" x14ac:dyDescent="0.2">
      <c r="A1856" s="1">
        <v>10012098</v>
      </c>
      <c r="B1856" s="2" t="s">
        <v>1485</v>
      </c>
      <c r="C1856" s="3" t="s">
        <v>34</v>
      </c>
      <c r="D1856" s="4">
        <v>37.82</v>
      </c>
    </row>
    <row r="1857" spans="1:4" outlineLevel="1" x14ac:dyDescent="0.2">
      <c r="A1857" s="1">
        <v>10013000</v>
      </c>
      <c r="B1857" s="2" t="s">
        <v>2639</v>
      </c>
      <c r="C1857" s="3" t="s">
        <v>2550</v>
      </c>
      <c r="D1857" s="4" t="s">
        <v>2550</v>
      </c>
    </row>
    <row r="1858" spans="1:4" outlineLevel="1" x14ac:dyDescent="0.2">
      <c r="A1858" s="1">
        <v>10013001</v>
      </c>
      <c r="B1858" s="2" t="s">
        <v>1705</v>
      </c>
      <c r="C1858" s="3" t="s">
        <v>4</v>
      </c>
      <c r="D1858" s="4">
        <v>373.86</v>
      </c>
    </row>
    <row r="1859" spans="1:4" outlineLevel="1" x14ac:dyDescent="0.2">
      <c r="A1859" s="1">
        <v>10013003</v>
      </c>
      <c r="B1859" s="2" t="s">
        <v>1706</v>
      </c>
      <c r="C1859" s="3" t="s">
        <v>4</v>
      </c>
      <c r="D1859" s="4">
        <v>888.25</v>
      </c>
    </row>
    <row r="1860" spans="1:4" outlineLevel="1" x14ac:dyDescent="0.2">
      <c r="A1860" s="1">
        <v>10013004</v>
      </c>
      <c r="B1860" s="2" t="s">
        <v>1707</v>
      </c>
      <c r="C1860" s="3" t="s">
        <v>4</v>
      </c>
      <c r="D1860" s="4">
        <v>591.87</v>
      </c>
    </row>
    <row r="1861" spans="1:4" outlineLevel="1" x14ac:dyDescent="0.2">
      <c r="A1861" s="1">
        <v>10013005</v>
      </c>
      <c r="B1861" s="2" t="s">
        <v>1708</v>
      </c>
      <c r="C1861" s="3" t="s">
        <v>4</v>
      </c>
      <c r="D1861" s="4">
        <v>1104.19</v>
      </c>
    </row>
    <row r="1862" spans="1:4" outlineLevel="1" x14ac:dyDescent="0.2">
      <c r="A1862" s="1">
        <v>10013008</v>
      </c>
      <c r="B1862" s="2" t="s">
        <v>1709</v>
      </c>
      <c r="C1862" s="3" t="s">
        <v>4</v>
      </c>
      <c r="D1862" s="4">
        <v>458.56</v>
      </c>
    </row>
    <row r="1863" spans="1:4" outlineLevel="1" x14ac:dyDescent="0.2">
      <c r="A1863" s="1">
        <v>10013014</v>
      </c>
      <c r="B1863" s="2" t="s">
        <v>1710</v>
      </c>
      <c r="C1863" s="3" t="s">
        <v>4</v>
      </c>
      <c r="D1863" s="4">
        <v>1155.18</v>
      </c>
    </row>
    <row r="1864" spans="1:4" outlineLevel="1" x14ac:dyDescent="0.2">
      <c r="A1864" s="1">
        <v>10013016</v>
      </c>
      <c r="B1864" s="2" t="s">
        <v>1711</v>
      </c>
      <c r="C1864" s="3" t="s">
        <v>4</v>
      </c>
      <c r="D1864" s="4">
        <v>371.06</v>
      </c>
    </row>
    <row r="1865" spans="1:4" x14ac:dyDescent="0.2">
      <c r="A1865" s="1">
        <v>10013019</v>
      </c>
      <c r="B1865" s="2" t="s">
        <v>1712</v>
      </c>
      <c r="C1865" s="3" t="s">
        <v>34</v>
      </c>
      <c r="D1865" s="4">
        <v>4223.8100000000004</v>
      </c>
    </row>
    <row r="1866" spans="1:4" outlineLevel="1" x14ac:dyDescent="0.2">
      <c r="A1866" s="1">
        <v>10013025</v>
      </c>
      <c r="B1866" s="2" t="s">
        <v>1713</v>
      </c>
      <c r="C1866" s="3" t="s">
        <v>4</v>
      </c>
      <c r="D1866" s="4">
        <v>665.45</v>
      </c>
    </row>
    <row r="1867" spans="1:4" outlineLevel="1" x14ac:dyDescent="0.2">
      <c r="A1867" s="1">
        <v>10013036</v>
      </c>
      <c r="B1867" s="2" t="s">
        <v>1714</v>
      </c>
      <c r="C1867" s="3" t="s">
        <v>4</v>
      </c>
      <c r="D1867" s="4">
        <v>2640.98</v>
      </c>
    </row>
    <row r="1868" spans="1:4" outlineLevel="1" x14ac:dyDescent="0.2">
      <c r="A1868" s="1">
        <v>10013038</v>
      </c>
      <c r="B1868" s="2" t="s">
        <v>1715</v>
      </c>
      <c r="C1868" s="3" t="s">
        <v>34</v>
      </c>
      <c r="D1868" s="4">
        <v>1217.52</v>
      </c>
    </row>
    <row r="1869" spans="1:4" ht="22.5" outlineLevel="1" x14ac:dyDescent="0.2">
      <c r="A1869" s="1">
        <v>10013039</v>
      </c>
      <c r="B1869" s="2" t="s">
        <v>1716</v>
      </c>
      <c r="C1869" s="3" t="s">
        <v>4</v>
      </c>
      <c r="D1869" s="4">
        <v>737.05</v>
      </c>
    </row>
    <row r="1870" spans="1:4" outlineLevel="1" x14ac:dyDescent="0.2">
      <c r="A1870" s="1">
        <v>10013040</v>
      </c>
      <c r="B1870" s="2" t="s">
        <v>1717</v>
      </c>
      <c r="C1870" s="3" t="s">
        <v>4</v>
      </c>
      <c r="D1870" s="4">
        <v>979.79</v>
      </c>
    </row>
    <row r="1871" spans="1:4" outlineLevel="1" x14ac:dyDescent="0.2">
      <c r="A1871" s="1">
        <v>10013050</v>
      </c>
      <c r="B1871" s="2" t="s">
        <v>1718</v>
      </c>
      <c r="C1871" s="3" t="s">
        <v>4</v>
      </c>
      <c r="D1871" s="4">
        <v>857.83</v>
      </c>
    </row>
    <row r="1872" spans="1:4" outlineLevel="1" x14ac:dyDescent="0.2">
      <c r="A1872" s="1">
        <v>10013051</v>
      </c>
      <c r="B1872" s="2" t="s">
        <v>1719</v>
      </c>
      <c r="C1872" s="3" t="s">
        <v>4</v>
      </c>
      <c r="D1872" s="4">
        <v>726.42</v>
      </c>
    </row>
    <row r="1873" spans="1:4" outlineLevel="1" x14ac:dyDescent="0.2">
      <c r="A1873" s="1">
        <v>10013052</v>
      </c>
      <c r="B1873" s="2" t="s">
        <v>1720</v>
      </c>
      <c r="C1873" s="3" t="s">
        <v>4</v>
      </c>
      <c r="D1873" s="4">
        <v>834.05</v>
      </c>
    </row>
    <row r="1874" spans="1:4" x14ac:dyDescent="0.2">
      <c r="A1874" s="1">
        <v>10013053</v>
      </c>
      <c r="B1874" s="2" t="s">
        <v>1721</v>
      </c>
      <c r="C1874" s="3" t="s">
        <v>4</v>
      </c>
      <c r="D1874" s="4">
        <v>684.37</v>
      </c>
    </row>
    <row r="1875" spans="1:4" outlineLevel="1" x14ac:dyDescent="0.2">
      <c r="A1875" s="1">
        <v>10013055</v>
      </c>
      <c r="B1875" s="2" t="s">
        <v>1722</v>
      </c>
      <c r="C1875" s="3" t="s">
        <v>4</v>
      </c>
      <c r="D1875" s="4">
        <v>1323.89</v>
      </c>
    </row>
    <row r="1876" spans="1:4" outlineLevel="1" x14ac:dyDescent="0.2">
      <c r="A1876" s="1">
        <v>10013057</v>
      </c>
      <c r="B1876" s="2" t="s">
        <v>1723</v>
      </c>
      <c r="C1876" s="3" t="s">
        <v>4</v>
      </c>
      <c r="D1876" s="4">
        <v>1662.52</v>
      </c>
    </row>
    <row r="1877" spans="1:4" outlineLevel="1" x14ac:dyDescent="0.2">
      <c r="A1877" s="1">
        <v>10013058</v>
      </c>
      <c r="B1877" s="2" t="s">
        <v>1724</v>
      </c>
      <c r="C1877" s="3" t="s">
        <v>4</v>
      </c>
      <c r="D1877" s="4">
        <v>1720.87</v>
      </c>
    </row>
    <row r="1878" spans="1:4" outlineLevel="1" x14ac:dyDescent="0.2">
      <c r="A1878" s="1">
        <v>10013059</v>
      </c>
      <c r="B1878" s="2" t="s">
        <v>1725</v>
      </c>
      <c r="C1878" s="3" t="s">
        <v>4</v>
      </c>
      <c r="D1878" s="4">
        <v>1862.71</v>
      </c>
    </row>
    <row r="1879" spans="1:4" outlineLevel="1" x14ac:dyDescent="0.2">
      <c r="A1879" s="1">
        <v>10013060</v>
      </c>
      <c r="B1879" s="2" t="s">
        <v>1726</v>
      </c>
      <c r="C1879" s="3" t="s">
        <v>4</v>
      </c>
      <c r="D1879" s="4">
        <v>2132.13</v>
      </c>
    </row>
    <row r="1880" spans="1:4" outlineLevel="1" x14ac:dyDescent="0.2">
      <c r="A1880" s="1">
        <v>10013061</v>
      </c>
      <c r="B1880" s="2" t="s">
        <v>1727</v>
      </c>
      <c r="C1880" s="3" t="s">
        <v>4</v>
      </c>
      <c r="D1880" s="4">
        <v>914.91</v>
      </c>
    </row>
    <row r="1881" spans="1:4" outlineLevel="1" x14ac:dyDescent="0.2">
      <c r="A1881" s="1">
        <v>10013062</v>
      </c>
      <c r="B1881" s="2" t="s">
        <v>1728</v>
      </c>
      <c r="C1881" s="3" t="s">
        <v>4</v>
      </c>
      <c r="D1881" s="4">
        <v>2824.92</v>
      </c>
    </row>
    <row r="1882" spans="1:4" x14ac:dyDescent="0.2">
      <c r="A1882" s="1">
        <v>10013070</v>
      </c>
      <c r="B1882" s="2" t="s">
        <v>1729</v>
      </c>
      <c r="C1882" s="3" t="s">
        <v>4</v>
      </c>
      <c r="D1882" s="4">
        <v>1475.08</v>
      </c>
    </row>
    <row r="1883" spans="1:4" outlineLevel="1" x14ac:dyDescent="0.2">
      <c r="A1883" s="1">
        <v>10013071</v>
      </c>
      <c r="B1883" s="2" t="s">
        <v>1730</v>
      </c>
      <c r="C1883" s="3" t="s">
        <v>4</v>
      </c>
      <c r="D1883" s="4">
        <v>1807.91</v>
      </c>
    </row>
    <row r="1884" spans="1:4" outlineLevel="1" x14ac:dyDescent="0.2">
      <c r="A1884" s="1">
        <v>10013078</v>
      </c>
      <c r="B1884" s="2" t="s">
        <v>1731</v>
      </c>
      <c r="C1884" s="3" t="s">
        <v>4</v>
      </c>
      <c r="D1884" s="4">
        <v>205.59</v>
      </c>
    </row>
    <row r="1885" spans="1:4" outlineLevel="1" x14ac:dyDescent="0.2">
      <c r="A1885" s="1">
        <v>10014000</v>
      </c>
      <c r="B1885" s="2" t="s">
        <v>2640</v>
      </c>
      <c r="C1885" s="3" t="s">
        <v>2550</v>
      </c>
      <c r="D1885" s="4" t="s">
        <v>2550</v>
      </c>
    </row>
    <row r="1886" spans="1:4" outlineLevel="1" x14ac:dyDescent="0.2">
      <c r="A1886" s="1">
        <v>10014003</v>
      </c>
      <c r="B1886" s="2" t="s">
        <v>1732</v>
      </c>
      <c r="C1886" s="3" t="s">
        <v>4</v>
      </c>
      <c r="D1886" s="4">
        <v>53.43</v>
      </c>
    </row>
    <row r="1887" spans="1:4" x14ac:dyDescent="0.2">
      <c r="A1887" s="1">
        <v>10014004</v>
      </c>
      <c r="B1887" s="2" t="s">
        <v>1733</v>
      </c>
      <c r="C1887" s="3" t="s">
        <v>4</v>
      </c>
      <c r="D1887" s="4">
        <v>55.05</v>
      </c>
    </row>
    <row r="1888" spans="1:4" outlineLevel="1" x14ac:dyDescent="0.2">
      <c r="A1888" s="1">
        <v>10014008</v>
      </c>
      <c r="B1888" s="2" t="s">
        <v>1734</v>
      </c>
      <c r="C1888" s="3" t="s">
        <v>4</v>
      </c>
      <c r="D1888" s="4">
        <v>196.18</v>
      </c>
    </row>
    <row r="1889" spans="1:4" outlineLevel="1" x14ac:dyDescent="0.2">
      <c r="A1889" s="1">
        <v>10014009</v>
      </c>
      <c r="B1889" s="2" t="s">
        <v>1735</v>
      </c>
      <c r="C1889" s="3" t="s">
        <v>4</v>
      </c>
      <c r="D1889" s="4">
        <v>307.32</v>
      </c>
    </row>
    <row r="1890" spans="1:4" x14ac:dyDescent="0.2">
      <c r="A1890" s="1">
        <v>10014010</v>
      </c>
      <c r="B1890" s="2" t="s">
        <v>1736</v>
      </c>
      <c r="C1890" s="3" t="s">
        <v>4</v>
      </c>
      <c r="D1890" s="4">
        <v>565.83000000000004</v>
      </c>
    </row>
    <row r="1891" spans="1:4" outlineLevel="1" x14ac:dyDescent="0.2">
      <c r="A1891" s="1">
        <v>10014011</v>
      </c>
      <c r="B1891" s="2" t="s">
        <v>1737</v>
      </c>
      <c r="C1891" s="3" t="s">
        <v>4</v>
      </c>
      <c r="D1891" s="4">
        <v>2371.5500000000002</v>
      </c>
    </row>
    <row r="1892" spans="1:4" outlineLevel="1" x14ac:dyDescent="0.2">
      <c r="A1892" s="1">
        <v>10014012</v>
      </c>
      <c r="B1892" s="2" t="s">
        <v>1738</v>
      </c>
      <c r="C1892" s="3" t="s">
        <v>4</v>
      </c>
      <c r="D1892" s="4">
        <v>406.04</v>
      </c>
    </row>
    <row r="1893" spans="1:4" x14ac:dyDescent="0.2">
      <c r="A1893" s="1">
        <v>10014013</v>
      </c>
      <c r="B1893" s="2" t="s">
        <v>1739</v>
      </c>
      <c r="C1893" s="3" t="s">
        <v>4</v>
      </c>
      <c r="D1893" s="4">
        <v>324.70999999999998</v>
      </c>
    </row>
    <row r="1894" spans="1:4" outlineLevel="1" x14ac:dyDescent="0.2">
      <c r="A1894" s="1">
        <v>10014015</v>
      </c>
      <c r="B1894" s="2" t="s">
        <v>1740</v>
      </c>
      <c r="C1894" s="3" t="s">
        <v>4</v>
      </c>
      <c r="D1894" s="4">
        <v>134.4</v>
      </c>
    </row>
    <row r="1895" spans="1:4" outlineLevel="1" x14ac:dyDescent="0.2">
      <c r="A1895" s="1">
        <v>10014016</v>
      </c>
      <c r="B1895" s="2" t="s">
        <v>1741</v>
      </c>
      <c r="C1895" s="3" t="s">
        <v>4</v>
      </c>
      <c r="D1895" s="4">
        <v>625.85</v>
      </c>
    </row>
    <row r="1896" spans="1:4" x14ac:dyDescent="0.2">
      <c r="A1896" s="1">
        <v>10014017</v>
      </c>
      <c r="B1896" s="2" t="s">
        <v>1742</v>
      </c>
      <c r="C1896" s="3" t="s">
        <v>4</v>
      </c>
      <c r="D1896" s="4">
        <v>367.4</v>
      </c>
    </row>
    <row r="1897" spans="1:4" outlineLevel="1" x14ac:dyDescent="0.2">
      <c r="A1897" s="1">
        <v>10014018</v>
      </c>
      <c r="B1897" s="2" t="s">
        <v>1743</v>
      </c>
      <c r="C1897" s="3" t="s">
        <v>4</v>
      </c>
      <c r="D1897" s="4">
        <v>203.48</v>
      </c>
    </row>
    <row r="1898" spans="1:4" outlineLevel="1" x14ac:dyDescent="0.2">
      <c r="A1898" s="1">
        <v>10014019</v>
      </c>
      <c r="B1898" s="2" t="s">
        <v>1744</v>
      </c>
      <c r="C1898" s="3" t="s">
        <v>4</v>
      </c>
      <c r="D1898" s="4">
        <v>787.55</v>
      </c>
    </row>
    <row r="1899" spans="1:4" outlineLevel="1" x14ac:dyDescent="0.2">
      <c r="A1899" s="1">
        <v>10014023</v>
      </c>
      <c r="B1899" s="2" t="s">
        <v>1745</v>
      </c>
      <c r="C1899" s="3" t="s">
        <v>4</v>
      </c>
      <c r="D1899" s="4">
        <v>334.24</v>
      </c>
    </row>
    <row r="1900" spans="1:4" x14ac:dyDescent="0.2">
      <c r="A1900" s="1">
        <v>10014024</v>
      </c>
      <c r="B1900" s="2" t="s">
        <v>1746</v>
      </c>
      <c r="C1900" s="3" t="s">
        <v>4</v>
      </c>
      <c r="D1900" s="4">
        <v>391.78</v>
      </c>
    </row>
    <row r="1901" spans="1:4" outlineLevel="1" x14ac:dyDescent="0.2">
      <c r="A1901" s="1">
        <v>10014025</v>
      </c>
      <c r="B1901" s="2" t="s">
        <v>1747</v>
      </c>
      <c r="C1901" s="3" t="s">
        <v>4</v>
      </c>
      <c r="D1901" s="4">
        <v>274.08999999999997</v>
      </c>
    </row>
    <row r="1902" spans="1:4" outlineLevel="1" x14ac:dyDescent="0.2">
      <c r="A1902" s="1">
        <v>10014026</v>
      </c>
      <c r="B1902" s="2" t="s">
        <v>1748</v>
      </c>
      <c r="C1902" s="3" t="s">
        <v>4</v>
      </c>
      <c r="D1902" s="4">
        <v>282.92</v>
      </c>
    </row>
    <row r="1903" spans="1:4" x14ac:dyDescent="0.2">
      <c r="A1903" s="1">
        <v>10014030</v>
      </c>
      <c r="B1903" s="2" t="s">
        <v>1749</v>
      </c>
      <c r="C1903" s="3" t="s">
        <v>4</v>
      </c>
      <c r="D1903" s="4">
        <v>1123.03</v>
      </c>
    </row>
    <row r="1904" spans="1:4" outlineLevel="1" x14ac:dyDescent="0.2">
      <c r="A1904" s="1">
        <v>10014031</v>
      </c>
      <c r="B1904" s="2" t="s">
        <v>1750</v>
      </c>
      <c r="C1904" s="3" t="s">
        <v>4</v>
      </c>
      <c r="D1904" s="4">
        <v>785.35</v>
      </c>
    </row>
    <row r="1905" spans="1:4" outlineLevel="1" x14ac:dyDescent="0.2">
      <c r="A1905" s="1">
        <v>10014032</v>
      </c>
      <c r="B1905" s="2" t="s">
        <v>1751</v>
      </c>
      <c r="C1905" s="3" t="s">
        <v>4</v>
      </c>
      <c r="D1905" s="4">
        <v>910.04</v>
      </c>
    </row>
    <row r="1906" spans="1:4" x14ac:dyDescent="0.2">
      <c r="A1906" s="1">
        <v>10014033</v>
      </c>
      <c r="B1906" s="2" t="s">
        <v>1752</v>
      </c>
      <c r="C1906" s="3" t="s">
        <v>4</v>
      </c>
      <c r="D1906" s="4">
        <v>639.66999999999996</v>
      </c>
    </row>
    <row r="1907" spans="1:4" outlineLevel="1" x14ac:dyDescent="0.2">
      <c r="A1907" s="1">
        <v>10014035</v>
      </c>
      <c r="B1907" s="2" t="s">
        <v>1753</v>
      </c>
      <c r="C1907" s="3" t="s">
        <v>4</v>
      </c>
      <c r="D1907" s="4">
        <v>36.299999999999997</v>
      </c>
    </row>
    <row r="1908" spans="1:4" outlineLevel="1" x14ac:dyDescent="0.2">
      <c r="A1908" s="1">
        <v>10014037</v>
      </c>
      <c r="B1908" s="2" t="s">
        <v>1754</v>
      </c>
      <c r="C1908" s="3" t="s">
        <v>4</v>
      </c>
      <c r="D1908" s="4">
        <v>344.79</v>
      </c>
    </row>
    <row r="1909" spans="1:4" x14ac:dyDescent="0.2">
      <c r="A1909" s="1">
        <v>10014040</v>
      </c>
      <c r="B1909" s="2" t="s">
        <v>1755</v>
      </c>
      <c r="C1909" s="3" t="s">
        <v>4</v>
      </c>
      <c r="D1909" s="4">
        <v>288.14999999999998</v>
      </c>
    </row>
    <row r="1910" spans="1:4" outlineLevel="1" x14ac:dyDescent="0.2">
      <c r="A1910" s="1">
        <v>10014042</v>
      </c>
      <c r="B1910" s="2" t="s">
        <v>1756</v>
      </c>
      <c r="C1910" s="3" t="s">
        <v>4</v>
      </c>
      <c r="D1910" s="4">
        <v>183.28</v>
      </c>
    </row>
    <row r="1911" spans="1:4" outlineLevel="1" x14ac:dyDescent="0.2">
      <c r="A1911" s="1">
        <v>10014043</v>
      </c>
      <c r="B1911" s="2" t="s">
        <v>1757</v>
      </c>
      <c r="C1911" s="3" t="s">
        <v>4</v>
      </c>
      <c r="D1911" s="4">
        <v>230.23</v>
      </c>
    </row>
    <row r="1912" spans="1:4" x14ac:dyDescent="0.2">
      <c r="A1912" s="1">
        <v>10014044</v>
      </c>
      <c r="B1912" s="2" t="s">
        <v>1758</v>
      </c>
      <c r="C1912" s="3" t="s">
        <v>4</v>
      </c>
      <c r="D1912" s="4">
        <v>621.5</v>
      </c>
    </row>
    <row r="1913" spans="1:4" ht="22.5" outlineLevel="1" x14ac:dyDescent="0.2">
      <c r="A1913" s="1">
        <v>10014045</v>
      </c>
      <c r="B1913" s="2" t="s">
        <v>1759</v>
      </c>
      <c r="C1913" s="3" t="s">
        <v>4</v>
      </c>
      <c r="D1913" s="4">
        <v>1264.25</v>
      </c>
    </row>
    <row r="1914" spans="1:4" outlineLevel="1" x14ac:dyDescent="0.2">
      <c r="A1914" s="1">
        <v>10014048</v>
      </c>
      <c r="B1914" s="2" t="s">
        <v>1760</v>
      </c>
      <c r="C1914" s="3" t="s">
        <v>4</v>
      </c>
      <c r="D1914" s="4">
        <v>607.98</v>
      </c>
    </row>
    <row r="1915" spans="1:4" x14ac:dyDescent="0.2">
      <c r="A1915" s="1">
        <v>10014049</v>
      </c>
      <c r="B1915" s="2" t="s">
        <v>1761</v>
      </c>
      <c r="C1915" s="3" t="s">
        <v>4</v>
      </c>
      <c r="D1915" s="4">
        <v>316.31</v>
      </c>
    </row>
    <row r="1916" spans="1:4" ht="22.5" outlineLevel="1" x14ac:dyDescent="0.2">
      <c r="A1916" s="1">
        <v>10014052</v>
      </c>
      <c r="B1916" s="2" t="s">
        <v>1762</v>
      </c>
      <c r="C1916" s="3" t="s">
        <v>4</v>
      </c>
      <c r="D1916" s="4">
        <v>68.23</v>
      </c>
    </row>
    <row r="1917" spans="1:4" ht="22.5" outlineLevel="1" x14ac:dyDescent="0.2">
      <c r="A1917" s="1">
        <v>10014066</v>
      </c>
      <c r="B1917" s="2" t="s">
        <v>1763</v>
      </c>
      <c r="C1917" s="3" t="s">
        <v>4</v>
      </c>
      <c r="D1917" s="4">
        <v>258.08999999999997</v>
      </c>
    </row>
    <row r="1918" spans="1:4" x14ac:dyDescent="0.2">
      <c r="A1918" s="1">
        <v>10014073</v>
      </c>
      <c r="B1918" s="2" t="s">
        <v>1764</v>
      </c>
      <c r="C1918" s="3" t="s">
        <v>34</v>
      </c>
      <c r="D1918" s="4">
        <v>115.05</v>
      </c>
    </row>
    <row r="1919" spans="1:4" outlineLevel="1" x14ac:dyDescent="0.2">
      <c r="A1919" s="1">
        <v>10014074</v>
      </c>
      <c r="B1919" s="2" t="s">
        <v>1765</v>
      </c>
      <c r="C1919" s="3" t="s">
        <v>34</v>
      </c>
      <c r="D1919" s="4">
        <v>85.58</v>
      </c>
    </row>
    <row r="1920" spans="1:4" outlineLevel="1" x14ac:dyDescent="0.2">
      <c r="A1920" s="1">
        <v>10014075</v>
      </c>
      <c r="B1920" s="2" t="s">
        <v>1766</v>
      </c>
      <c r="C1920" s="3" t="s">
        <v>1</v>
      </c>
      <c r="D1920" s="4">
        <v>599.44000000000005</v>
      </c>
    </row>
    <row r="1921" spans="1:4" x14ac:dyDescent="0.2">
      <c r="A1921" s="1">
        <v>10014076</v>
      </c>
      <c r="B1921" s="2" t="s">
        <v>1767</v>
      </c>
      <c r="C1921" s="3" t="s">
        <v>1</v>
      </c>
      <c r="D1921" s="4">
        <v>668.67</v>
      </c>
    </row>
    <row r="1922" spans="1:4" outlineLevel="1" x14ac:dyDescent="0.2">
      <c r="A1922" s="1">
        <v>10014077</v>
      </c>
      <c r="B1922" s="2" t="s">
        <v>1768</v>
      </c>
      <c r="C1922" s="3" t="s">
        <v>1</v>
      </c>
      <c r="D1922" s="4">
        <v>673.98</v>
      </c>
    </row>
    <row r="1923" spans="1:4" outlineLevel="1" x14ac:dyDescent="0.2">
      <c r="A1923" s="1">
        <v>10014078</v>
      </c>
      <c r="B1923" s="2" t="s">
        <v>1769</v>
      </c>
      <c r="C1923" s="3" t="s">
        <v>1</v>
      </c>
      <c r="D1923" s="4">
        <v>929.71</v>
      </c>
    </row>
    <row r="1924" spans="1:4" x14ac:dyDescent="0.2">
      <c r="A1924" s="1">
        <v>10014082</v>
      </c>
      <c r="B1924" s="2" t="s">
        <v>1770</v>
      </c>
      <c r="C1924" s="3" t="s">
        <v>1</v>
      </c>
      <c r="D1924" s="4">
        <v>839.51</v>
      </c>
    </row>
    <row r="1925" spans="1:4" outlineLevel="1" x14ac:dyDescent="0.2">
      <c r="A1925" s="1">
        <v>10014086</v>
      </c>
      <c r="B1925" s="2" t="s">
        <v>1771</v>
      </c>
      <c r="C1925" s="3" t="s">
        <v>1</v>
      </c>
      <c r="D1925" s="4">
        <v>1481.37</v>
      </c>
    </row>
    <row r="1926" spans="1:4" ht="22.5" outlineLevel="1" x14ac:dyDescent="0.2">
      <c r="A1926" s="1">
        <v>10014088</v>
      </c>
      <c r="B1926" s="2" t="s">
        <v>1772</v>
      </c>
      <c r="C1926" s="3" t="s">
        <v>1</v>
      </c>
      <c r="D1926" s="4">
        <v>191.29</v>
      </c>
    </row>
    <row r="1927" spans="1:4" ht="22.5" x14ac:dyDescent="0.2">
      <c r="A1927" s="1">
        <v>10014089</v>
      </c>
      <c r="B1927" s="2" t="s">
        <v>1773</v>
      </c>
      <c r="C1927" s="3" t="s">
        <v>1</v>
      </c>
      <c r="D1927" s="4">
        <v>195.44</v>
      </c>
    </row>
    <row r="1928" spans="1:4" outlineLevel="1" x14ac:dyDescent="0.2">
      <c r="A1928" s="1">
        <v>10014091</v>
      </c>
      <c r="B1928" s="2" t="s">
        <v>1774</v>
      </c>
      <c r="C1928" s="3" t="s">
        <v>4</v>
      </c>
      <c r="D1928" s="4">
        <v>72.64</v>
      </c>
    </row>
    <row r="1929" spans="1:4" x14ac:dyDescent="0.2">
      <c r="A1929" s="1">
        <v>10014097</v>
      </c>
      <c r="B1929" s="2" t="s">
        <v>1775</v>
      </c>
      <c r="C1929" s="3" t="s">
        <v>4</v>
      </c>
      <c r="D1929" s="4">
        <v>79.31</v>
      </c>
    </row>
    <row r="1930" spans="1:4" outlineLevel="1" x14ac:dyDescent="0.2">
      <c r="A1930" s="1">
        <v>10050000</v>
      </c>
      <c r="B1930" s="2" t="s">
        <v>2561</v>
      </c>
      <c r="C1930" s="3" t="s">
        <v>2550</v>
      </c>
      <c r="D1930" s="4" t="s">
        <v>2550</v>
      </c>
    </row>
    <row r="1931" spans="1:4" outlineLevel="1" x14ac:dyDescent="0.2">
      <c r="A1931" s="1">
        <v>10050001</v>
      </c>
      <c r="B1931" s="2" t="s">
        <v>1776</v>
      </c>
      <c r="C1931" s="3" t="s">
        <v>34</v>
      </c>
      <c r="D1931" s="4">
        <v>6.46</v>
      </c>
    </row>
    <row r="1932" spans="1:4" x14ac:dyDescent="0.2">
      <c r="A1932" s="1">
        <v>10050002</v>
      </c>
      <c r="B1932" s="2" t="s">
        <v>1777</v>
      </c>
      <c r="C1932" s="3" t="s">
        <v>34</v>
      </c>
      <c r="D1932" s="4">
        <v>10.76</v>
      </c>
    </row>
    <row r="1933" spans="1:4" outlineLevel="1" x14ac:dyDescent="0.2">
      <c r="A1933" s="1">
        <v>10050003</v>
      </c>
      <c r="B1933" s="2" t="s">
        <v>1778</v>
      </c>
      <c r="C1933" s="3" t="s">
        <v>34</v>
      </c>
      <c r="D1933" s="4">
        <v>5.38</v>
      </c>
    </row>
    <row r="1934" spans="1:4" outlineLevel="1" x14ac:dyDescent="0.2">
      <c r="A1934" s="1">
        <v>10050004</v>
      </c>
      <c r="B1934" s="2" t="s">
        <v>1779</v>
      </c>
      <c r="C1934" s="3" t="s">
        <v>34</v>
      </c>
      <c r="D1934" s="4">
        <v>9.68</v>
      </c>
    </row>
    <row r="1935" spans="1:4" x14ac:dyDescent="0.2">
      <c r="A1935" s="1">
        <v>10050005</v>
      </c>
      <c r="B1935" s="2" t="s">
        <v>1780</v>
      </c>
      <c r="C1935" s="3" t="s">
        <v>34</v>
      </c>
      <c r="D1935" s="4">
        <v>6.46</v>
      </c>
    </row>
    <row r="1936" spans="1:4" outlineLevel="1" x14ac:dyDescent="0.2">
      <c r="A1936" s="1">
        <v>10050018</v>
      </c>
      <c r="B1936" s="2" t="s">
        <v>1781</v>
      </c>
      <c r="C1936" s="3" t="s">
        <v>4</v>
      </c>
      <c r="D1936" s="4">
        <v>5.38</v>
      </c>
    </row>
    <row r="1937" spans="1:4" outlineLevel="1" x14ac:dyDescent="0.2">
      <c r="A1937" s="1">
        <v>10050032</v>
      </c>
      <c r="B1937" s="2" t="s">
        <v>1782</v>
      </c>
      <c r="C1937" s="3" t="s">
        <v>34</v>
      </c>
      <c r="D1937" s="4">
        <v>4.95</v>
      </c>
    </row>
    <row r="1938" spans="1:4" x14ac:dyDescent="0.2">
      <c r="A1938" s="1">
        <v>10050033</v>
      </c>
      <c r="B1938" s="2" t="s">
        <v>1783</v>
      </c>
      <c r="C1938" s="3" t="s">
        <v>34</v>
      </c>
      <c r="D1938" s="4">
        <v>3.23</v>
      </c>
    </row>
    <row r="1939" spans="1:4" outlineLevel="1" x14ac:dyDescent="0.2">
      <c r="A1939" s="1">
        <v>10060000</v>
      </c>
      <c r="B1939" s="2" t="s">
        <v>2572</v>
      </c>
      <c r="C1939" s="3" t="s">
        <v>2550</v>
      </c>
      <c r="D1939" s="4" t="s">
        <v>2550</v>
      </c>
    </row>
    <row r="1940" spans="1:4" outlineLevel="1" x14ac:dyDescent="0.2">
      <c r="A1940" s="1">
        <v>10060001</v>
      </c>
      <c r="B1940" s="2" t="s">
        <v>1784</v>
      </c>
      <c r="C1940" s="3" t="s">
        <v>34</v>
      </c>
      <c r="D1940" s="4">
        <v>13.73</v>
      </c>
    </row>
    <row r="1941" spans="1:4" outlineLevel="1" x14ac:dyDescent="0.2">
      <c r="A1941" s="1">
        <v>10060002</v>
      </c>
      <c r="B1941" s="2" t="s">
        <v>1785</v>
      </c>
      <c r="C1941" s="3" t="s">
        <v>34</v>
      </c>
      <c r="D1941" s="4">
        <v>16.47</v>
      </c>
    </row>
    <row r="1942" spans="1:4" x14ac:dyDescent="0.2">
      <c r="A1942" s="1">
        <v>10060003</v>
      </c>
      <c r="B1942" s="2" t="s">
        <v>1786</v>
      </c>
      <c r="C1942" s="3" t="s">
        <v>34</v>
      </c>
      <c r="D1942" s="4">
        <v>12.35</v>
      </c>
    </row>
    <row r="1943" spans="1:4" outlineLevel="1" x14ac:dyDescent="0.2">
      <c r="A1943" s="1">
        <v>10060004</v>
      </c>
      <c r="B1943" s="2" t="s">
        <v>1787</v>
      </c>
      <c r="C1943" s="3" t="s">
        <v>34</v>
      </c>
      <c r="D1943" s="4">
        <v>15.1</v>
      </c>
    </row>
    <row r="1944" spans="1:4" outlineLevel="1" x14ac:dyDescent="0.2">
      <c r="A1944" s="1">
        <v>10060005</v>
      </c>
      <c r="B1944" s="2" t="s">
        <v>1788</v>
      </c>
      <c r="C1944" s="3" t="s">
        <v>34</v>
      </c>
      <c r="D1944" s="4">
        <v>13.73</v>
      </c>
    </row>
    <row r="1945" spans="1:4" outlineLevel="1" x14ac:dyDescent="0.2">
      <c r="A1945" s="1">
        <v>10060006</v>
      </c>
      <c r="B1945" s="2" t="s">
        <v>1789</v>
      </c>
      <c r="C1945" s="3" t="s">
        <v>34</v>
      </c>
      <c r="D1945" s="4">
        <v>16.47</v>
      </c>
    </row>
    <row r="1946" spans="1:4" outlineLevel="1" x14ac:dyDescent="0.2">
      <c r="A1946" s="1">
        <v>10060007</v>
      </c>
      <c r="B1946" s="2" t="s">
        <v>1790</v>
      </c>
      <c r="C1946" s="3" t="s">
        <v>34</v>
      </c>
      <c r="D1946" s="4">
        <v>13.73</v>
      </c>
    </row>
    <row r="1947" spans="1:4" outlineLevel="1" x14ac:dyDescent="0.2">
      <c r="A1947" s="1">
        <v>10060008</v>
      </c>
      <c r="B1947" s="2" t="s">
        <v>1791</v>
      </c>
      <c r="C1947" s="3" t="s">
        <v>34</v>
      </c>
      <c r="D1947" s="4">
        <v>16.47</v>
      </c>
    </row>
    <row r="1948" spans="1:4" outlineLevel="1" x14ac:dyDescent="0.2">
      <c r="A1948" s="1">
        <v>10060009</v>
      </c>
      <c r="B1948" s="2" t="s">
        <v>1792</v>
      </c>
      <c r="C1948" s="3" t="s">
        <v>34</v>
      </c>
      <c r="D1948" s="4">
        <v>12.35</v>
      </c>
    </row>
    <row r="1949" spans="1:4" outlineLevel="1" x14ac:dyDescent="0.2">
      <c r="A1949" s="1">
        <v>10060010</v>
      </c>
      <c r="B1949" s="2" t="s">
        <v>1793</v>
      </c>
      <c r="C1949" s="3" t="s">
        <v>34</v>
      </c>
      <c r="D1949" s="4">
        <v>15.1</v>
      </c>
    </row>
    <row r="1950" spans="1:4" x14ac:dyDescent="0.2">
      <c r="A1950" s="1">
        <v>10060011</v>
      </c>
      <c r="B1950" s="2" t="s">
        <v>1794</v>
      </c>
      <c r="C1950" s="3" t="s">
        <v>34</v>
      </c>
      <c r="D1950" s="4">
        <v>19.22</v>
      </c>
    </row>
    <row r="1951" spans="1:4" outlineLevel="1" x14ac:dyDescent="0.2">
      <c r="A1951" s="1">
        <v>10060012</v>
      </c>
      <c r="B1951" s="2" t="s">
        <v>1795</v>
      </c>
      <c r="C1951" s="3" t="s">
        <v>34</v>
      </c>
      <c r="D1951" s="4">
        <v>21.96</v>
      </c>
    </row>
    <row r="1952" spans="1:4" outlineLevel="1" x14ac:dyDescent="0.2">
      <c r="A1952" s="1">
        <v>10060015</v>
      </c>
      <c r="B1952" s="2" t="s">
        <v>1796</v>
      </c>
      <c r="C1952" s="3" t="s">
        <v>4</v>
      </c>
      <c r="D1952" s="4">
        <v>146.91999999999999</v>
      </c>
    </row>
    <row r="1953" spans="1:4" outlineLevel="1" x14ac:dyDescent="0.2">
      <c r="A1953" s="1">
        <v>10060018</v>
      </c>
      <c r="B1953" s="2" t="s">
        <v>1797</v>
      </c>
      <c r="C1953" s="3" t="s">
        <v>4</v>
      </c>
      <c r="D1953" s="4">
        <v>109.3</v>
      </c>
    </row>
    <row r="1954" spans="1:4" outlineLevel="1" x14ac:dyDescent="0.2">
      <c r="A1954" s="1">
        <v>10060022</v>
      </c>
      <c r="B1954" s="2" t="s">
        <v>1798</v>
      </c>
      <c r="C1954" s="3" t="s">
        <v>4</v>
      </c>
      <c r="D1954" s="4">
        <v>30.2</v>
      </c>
    </row>
    <row r="1955" spans="1:4" outlineLevel="1" x14ac:dyDescent="0.2">
      <c r="A1955" s="1">
        <v>10060024</v>
      </c>
      <c r="B1955" s="2" t="s">
        <v>1799</v>
      </c>
      <c r="C1955" s="3" t="s">
        <v>4</v>
      </c>
      <c r="D1955" s="4">
        <v>219.64</v>
      </c>
    </row>
    <row r="1956" spans="1:4" outlineLevel="1" x14ac:dyDescent="0.2">
      <c r="A1956" s="1">
        <v>10060026</v>
      </c>
      <c r="B1956" s="2" t="s">
        <v>1800</v>
      </c>
      <c r="C1956" s="3" t="s">
        <v>4</v>
      </c>
      <c r="D1956" s="4">
        <v>15.1</v>
      </c>
    </row>
    <row r="1957" spans="1:4" outlineLevel="1" x14ac:dyDescent="0.2">
      <c r="A1957" s="1">
        <v>10060029</v>
      </c>
      <c r="B1957" s="2" t="s">
        <v>1801</v>
      </c>
      <c r="C1957" s="3" t="s">
        <v>4</v>
      </c>
      <c r="D1957" s="4">
        <v>82.36</v>
      </c>
    </row>
    <row r="1958" spans="1:4" x14ac:dyDescent="0.2">
      <c r="A1958" s="1">
        <v>10060032</v>
      </c>
      <c r="B1958" s="2" t="s">
        <v>1802</v>
      </c>
      <c r="C1958" s="3" t="s">
        <v>34</v>
      </c>
      <c r="D1958" s="4">
        <v>6.86</v>
      </c>
    </row>
    <row r="1959" spans="1:4" outlineLevel="1" x14ac:dyDescent="0.2">
      <c r="A1959" s="1">
        <v>10060033</v>
      </c>
      <c r="B1959" s="2" t="s">
        <v>1803</v>
      </c>
      <c r="C1959" s="3" t="s">
        <v>34</v>
      </c>
      <c r="D1959" s="4">
        <v>4.3899999999999997</v>
      </c>
    </row>
    <row r="1960" spans="1:4" outlineLevel="1" x14ac:dyDescent="0.2">
      <c r="A1960" s="1">
        <v>10060035</v>
      </c>
      <c r="B1960" s="2" t="s">
        <v>1804</v>
      </c>
      <c r="C1960" s="3" t="s">
        <v>4</v>
      </c>
      <c r="D1960" s="4">
        <v>41.18</v>
      </c>
    </row>
    <row r="1961" spans="1:4" outlineLevel="1" x14ac:dyDescent="0.2">
      <c r="A1961" s="1">
        <v>10060040</v>
      </c>
      <c r="B1961" s="2" t="s">
        <v>1805</v>
      </c>
      <c r="C1961" s="3" t="s">
        <v>4</v>
      </c>
      <c r="D1961" s="4">
        <v>10.98</v>
      </c>
    </row>
    <row r="1962" spans="1:4" outlineLevel="1" x14ac:dyDescent="0.2">
      <c r="A1962" s="1">
        <v>10060042</v>
      </c>
      <c r="B1962" s="2" t="s">
        <v>1806</v>
      </c>
      <c r="C1962" s="3" t="s">
        <v>4</v>
      </c>
      <c r="D1962" s="4">
        <v>7.14</v>
      </c>
    </row>
    <row r="1963" spans="1:4" outlineLevel="1" x14ac:dyDescent="0.2">
      <c r="A1963" s="1">
        <v>10060045</v>
      </c>
      <c r="B1963" s="2" t="s">
        <v>1807</v>
      </c>
      <c r="C1963" s="3" t="s">
        <v>4</v>
      </c>
      <c r="D1963" s="4">
        <v>20.87</v>
      </c>
    </row>
    <row r="1964" spans="1:4" outlineLevel="1" x14ac:dyDescent="0.2">
      <c r="A1964" s="1">
        <v>10060050</v>
      </c>
      <c r="B1964" s="2" t="s">
        <v>1808</v>
      </c>
      <c r="C1964" s="3" t="s">
        <v>1</v>
      </c>
      <c r="D1964" s="4">
        <v>11.99</v>
      </c>
    </row>
    <row r="1965" spans="1:4" outlineLevel="1" x14ac:dyDescent="0.2">
      <c r="A1965" s="1">
        <v>10070000</v>
      </c>
      <c r="B1965" s="2" t="s">
        <v>2573</v>
      </c>
      <c r="C1965" s="3" t="s">
        <v>2550</v>
      </c>
      <c r="D1965" s="4" t="s">
        <v>2550</v>
      </c>
    </row>
    <row r="1966" spans="1:4" x14ac:dyDescent="0.2">
      <c r="A1966" s="1">
        <v>10070018</v>
      </c>
      <c r="B1966" s="2" t="s">
        <v>1809</v>
      </c>
      <c r="C1966" s="3" t="s">
        <v>4</v>
      </c>
      <c r="D1966" s="4">
        <v>99.97</v>
      </c>
    </row>
    <row r="1967" spans="1:4" outlineLevel="1" x14ac:dyDescent="0.2">
      <c r="A1967" s="1">
        <v>10070022</v>
      </c>
      <c r="B1967" s="2" t="s">
        <v>1810</v>
      </c>
      <c r="C1967" s="3" t="s">
        <v>4</v>
      </c>
      <c r="D1967" s="4">
        <v>51.77</v>
      </c>
    </row>
    <row r="1968" spans="1:4" outlineLevel="1" x14ac:dyDescent="0.2">
      <c r="A1968" s="1">
        <v>10070024</v>
      </c>
      <c r="B1968" s="2" t="s">
        <v>1811</v>
      </c>
      <c r="C1968" s="3" t="s">
        <v>4</v>
      </c>
      <c r="D1968" s="4">
        <v>195.89</v>
      </c>
    </row>
    <row r="1969" spans="1:4" outlineLevel="1" x14ac:dyDescent="0.2">
      <c r="A1969" s="1">
        <v>10070026</v>
      </c>
      <c r="B1969" s="2" t="s">
        <v>1812</v>
      </c>
      <c r="C1969" s="3" t="s">
        <v>4</v>
      </c>
      <c r="D1969" s="4">
        <v>98.25</v>
      </c>
    </row>
    <row r="1970" spans="1:4" outlineLevel="1" x14ac:dyDescent="0.2">
      <c r="A1970" s="1">
        <v>10070029</v>
      </c>
      <c r="B1970" s="2" t="s">
        <v>1813</v>
      </c>
      <c r="C1970" s="3" t="s">
        <v>4</v>
      </c>
      <c r="D1970" s="4">
        <v>254.66</v>
      </c>
    </row>
    <row r="1971" spans="1:4" outlineLevel="1" x14ac:dyDescent="0.2">
      <c r="A1971" s="1">
        <v>10070032</v>
      </c>
      <c r="B1971" s="2" t="s">
        <v>1814</v>
      </c>
      <c r="C1971" s="3" t="s">
        <v>34</v>
      </c>
      <c r="D1971" s="4">
        <v>63.96</v>
      </c>
    </row>
    <row r="1972" spans="1:4" outlineLevel="1" x14ac:dyDescent="0.2">
      <c r="A1972" s="1">
        <v>10070033</v>
      </c>
      <c r="B1972" s="2" t="s">
        <v>1815</v>
      </c>
      <c r="C1972" s="3" t="s">
        <v>34</v>
      </c>
      <c r="D1972" s="4">
        <v>52.79</v>
      </c>
    </row>
    <row r="1973" spans="1:4" outlineLevel="1" x14ac:dyDescent="0.2">
      <c r="A1973" s="1">
        <v>10070035</v>
      </c>
      <c r="B1973" s="2" t="s">
        <v>1816</v>
      </c>
      <c r="C1973" s="3" t="s">
        <v>4</v>
      </c>
      <c r="D1973" s="4">
        <v>146.91999999999999</v>
      </c>
    </row>
    <row r="1974" spans="1:4" x14ac:dyDescent="0.2">
      <c r="A1974" s="1">
        <v>10070040</v>
      </c>
      <c r="B1974" s="2" t="s">
        <v>1817</v>
      </c>
      <c r="C1974" s="3" t="s">
        <v>4</v>
      </c>
      <c r="D1974" s="4">
        <v>24.49</v>
      </c>
    </row>
    <row r="1975" spans="1:4" outlineLevel="1" x14ac:dyDescent="0.2">
      <c r="A1975" s="1">
        <v>10070042</v>
      </c>
      <c r="B1975" s="2" t="s">
        <v>1818</v>
      </c>
      <c r="C1975" s="3" t="s">
        <v>4</v>
      </c>
      <c r="D1975" s="4">
        <v>13.73</v>
      </c>
    </row>
    <row r="1976" spans="1:4" outlineLevel="1" x14ac:dyDescent="0.2">
      <c r="A1976" s="1">
        <v>10070045</v>
      </c>
      <c r="B1976" s="2" t="s">
        <v>1819</v>
      </c>
      <c r="C1976" s="3" t="s">
        <v>4</v>
      </c>
      <c r="D1976" s="4">
        <v>122.43</v>
      </c>
    </row>
    <row r="1977" spans="1:4" outlineLevel="1" x14ac:dyDescent="0.2">
      <c r="A1977" s="1">
        <v>10080000</v>
      </c>
      <c r="B1977" s="2" t="s">
        <v>2578</v>
      </c>
      <c r="C1977" s="3" t="s">
        <v>2550</v>
      </c>
      <c r="D1977" s="4" t="s">
        <v>2550</v>
      </c>
    </row>
    <row r="1978" spans="1:4" outlineLevel="1" x14ac:dyDescent="0.2">
      <c r="A1978" s="1">
        <v>10080070</v>
      </c>
      <c r="B1978" s="2" t="s">
        <v>1820</v>
      </c>
      <c r="C1978" s="3" t="s">
        <v>4</v>
      </c>
      <c r="D1978" s="4">
        <v>37.56</v>
      </c>
    </row>
    <row r="1979" spans="1:4" outlineLevel="1" x14ac:dyDescent="0.2">
      <c r="A1979" s="1">
        <v>10080072</v>
      </c>
      <c r="B1979" s="2" t="s">
        <v>1821</v>
      </c>
      <c r="C1979" s="3" t="s">
        <v>4</v>
      </c>
      <c r="D1979" s="4">
        <v>190.92</v>
      </c>
    </row>
    <row r="1980" spans="1:4" outlineLevel="1" x14ac:dyDescent="0.2">
      <c r="A1980" s="1">
        <v>10080073</v>
      </c>
      <c r="B1980" s="2" t="s">
        <v>1822</v>
      </c>
      <c r="C1980" s="3" t="s">
        <v>4</v>
      </c>
      <c r="D1980" s="4">
        <v>233.12</v>
      </c>
    </row>
    <row r="1981" spans="1:4" outlineLevel="1" x14ac:dyDescent="0.2">
      <c r="A1981" s="1">
        <v>10080074</v>
      </c>
      <c r="B1981" s="2" t="s">
        <v>1823</v>
      </c>
      <c r="C1981" s="3" t="s">
        <v>4</v>
      </c>
      <c r="D1981" s="4">
        <v>147.35</v>
      </c>
    </row>
    <row r="1982" spans="1:4" x14ac:dyDescent="0.2">
      <c r="A1982" s="1">
        <v>10080076</v>
      </c>
      <c r="B1982" s="2" t="s">
        <v>1824</v>
      </c>
      <c r="C1982" s="3" t="s">
        <v>4</v>
      </c>
      <c r="D1982" s="4">
        <v>20.57</v>
      </c>
    </row>
    <row r="1983" spans="1:4" outlineLevel="1" x14ac:dyDescent="0.2">
      <c r="A1983" s="1">
        <v>10080081</v>
      </c>
      <c r="B1983" s="2" t="s">
        <v>1825</v>
      </c>
      <c r="C1983" s="3" t="s">
        <v>4</v>
      </c>
      <c r="D1983" s="4">
        <v>34.72</v>
      </c>
    </row>
    <row r="1984" spans="1:4" outlineLevel="1" x14ac:dyDescent="0.2">
      <c r="A1984" s="1">
        <v>10080086</v>
      </c>
      <c r="B1984" s="2" t="s">
        <v>1826</v>
      </c>
      <c r="C1984" s="3" t="s">
        <v>4</v>
      </c>
      <c r="D1984" s="4">
        <v>63.96</v>
      </c>
    </row>
    <row r="1985" spans="1:4" outlineLevel="1" x14ac:dyDescent="0.2">
      <c r="A1985" s="1">
        <v>10080093</v>
      </c>
      <c r="B1985" s="2" t="s">
        <v>1827</v>
      </c>
      <c r="C1985" s="3" t="s">
        <v>4</v>
      </c>
      <c r="D1985" s="4">
        <v>77.02</v>
      </c>
    </row>
    <row r="1986" spans="1:4" outlineLevel="1" x14ac:dyDescent="0.2">
      <c r="A1986" s="1">
        <v>10080097</v>
      </c>
      <c r="B1986" s="2" t="s">
        <v>1828</v>
      </c>
      <c r="C1986" s="3" t="s">
        <v>4</v>
      </c>
      <c r="D1986" s="4">
        <v>39.29</v>
      </c>
    </row>
    <row r="1987" spans="1:4" outlineLevel="1" x14ac:dyDescent="0.2">
      <c r="A1987" s="1">
        <v>10090000</v>
      </c>
      <c r="B1987" s="2" t="s">
        <v>2562</v>
      </c>
      <c r="C1987" s="3" t="s">
        <v>2550</v>
      </c>
      <c r="D1987" s="4" t="s">
        <v>2550</v>
      </c>
    </row>
    <row r="1988" spans="1:4" outlineLevel="1" x14ac:dyDescent="0.2">
      <c r="A1988" s="1">
        <v>10090001</v>
      </c>
      <c r="B1988" s="2" t="s">
        <v>1829</v>
      </c>
      <c r="C1988" s="3" t="s">
        <v>34</v>
      </c>
      <c r="D1988" s="4">
        <v>12.8</v>
      </c>
    </row>
    <row r="1989" spans="1:4" x14ac:dyDescent="0.2">
      <c r="A1989" s="5">
        <v>11000000</v>
      </c>
      <c r="B1989" s="6" t="s">
        <v>2683</v>
      </c>
      <c r="C1989" s="7"/>
      <c r="D1989" s="8"/>
    </row>
    <row r="1990" spans="1:4" outlineLevel="1" x14ac:dyDescent="0.2">
      <c r="A1990" s="1">
        <v>11001000</v>
      </c>
      <c r="B1990" s="2" t="s">
        <v>2641</v>
      </c>
      <c r="C1990" s="3" t="s">
        <v>2550</v>
      </c>
      <c r="D1990" s="4" t="s">
        <v>2550</v>
      </c>
    </row>
    <row r="1991" spans="1:4" outlineLevel="1" x14ac:dyDescent="0.2">
      <c r="A1991" s="1">
        <v>11001001</v>
      </c>
      <c r="B1991" s="2" t="s">
        <v>1830</v>
      </c>
      <c r="C1991" s="3" t="s">
        <v>1</v>
      </c>
      <c r="D1991" s="4">
        <v>16.22</v>
      </c>
    </row>
    <row r="1992" spans="1:4" outlineLevel="1" x14ac:dyDescent="0.2">
      <c r="A1992" s="1">
        <v>11001008</v>
      </c>
      <c r="B1992" s="2" t="s">
        <v>1831</v>
      </c>
      <c r="C1992" s="3" t="s">
        <v>1</v>
      </c>
      <c r="D1992" s="4">
        <v>45.91</v>
      </c>
    </row>
    <row r="1993" spans="1:4" outlineLevel="1" x14ac:dyDescent="0.2">
      <c r="A1993" s="1">
        <v>11001009</v>
      </c>
      <c r="B1993" s="2" t="s">
        <v>1832</v>
      </c>
      <c r="C1993" s="3" t="s">
        <v>1</v>
      </c>
      <c r="D1993" s="4">
        <v>46.76</v>
      </c>
    </row>
    <row r="1994" spans="1:4" outlineLevel="1" x14ac:dyDescent="0.2">
      <c r="A1994" s="1">
        <v>11001013</v>
      </c>
      <c r="B1994" s="2" t="s">
        <v>1833</v>
      </c>
      <c r="C1994" s="3" t="s">
        <v>1</v>
      </c>
      <c r="D1994" s="4">
        <v>35.159999999999997</v>
      </c>
    </row>
    <row r="1995" spans="1:4" outlineLevel="1" x14ac:dyDescent="0.2">
      <c r="A1995" s="1">
        <v>11002000</v>
      </c>
      <c r="B1995" s="2" t="s">
        <v>2642</v>
      </c>
      <c r="C1995" s="3" t="s">
        <v>2550</v>
      </c>
      <c r="D1995" s="4" t="s">
        <v>2550</v>
      </c>
    </row>
    <row r="1996" spans="1:4" x14ac:dyDescent="0.2">
      <c r="A1996" s="1">
        <v>11002001</v>
      </c>
      <c r="B1996" s="2" t="s">
        <v>1830</v>
      </c>
      <c r="C1996" s="3" t="s">
        <v>1</v>
      </c>
      <c r="D1996" s="4">
        <v>6.67</v>
      </c>
    </row>
    <row r="1997" spans="1:4" outlineLevel="1" x14ac:dyDescent="0.2">
      <c r="A1997" s="1">
        <v>11002003</v>
      </c>
      <c r="B1997" s="2" t="s">
        <v>1834</v>
      </c>
      <c r="C1997" s="3" t="s">
        <v>1</v>
      </c>
      <c r="D1997" s="4">
        <v>15.9</v>
      </c>
    </row>
    <row r="1998" spans="1:4" outlineLevel="1" x14ac:dyDescent="0.2">
      <c r="A1998" s="1">
        <v>11002008</v>
      </c>
      <c r="B1998" s="2" t="s">
        <v>1835</v>
      </c>
      <c r="C1998" s="3" t="s">
        <v>1</v>
      </c>
      <c r="D1998" s="4">
        <v>42.55</v>
      </c>
    </row>
    <row r="1999" spans="1:4" ht="22.5" outlineLevel="1" x14ac:dyDescent="0.2">
      <c r="A1999" s="1">
        <v>11002009</v>
      </c>
      <c r="B1999" s="2" t="s">
        <v>1836</v>
      </c>
      <c r="C1999" s="3" t="s">
        <v>1</v>
      </c>
      <c r="D1999" s="4">
        <v>41.97</v>
      </c>
    </row>
    <row r="2000" spans="1:4" outlineLevel="1" x14ac:dyDescent="0.2">
      <c r="A2000" s="1">
        <v>11002010</v>
      </c>
      <c r="B2000" s="2" t="s">
        <v>1837</v>
      </c>
      <c r="C2000" s="3" t="s">
        <v>1</v>
      </c>
      <c r="D2000" s="4">
        <v>49.23</v>
      </c>
    </row>
    <row r="2001" spans="1:4" outlineLevel="1" x14ac:dyDescent="0.2">
      <c r="A2001" s="1">
        <v>11002013</v>
      </c>
      <c r="B2001" s="2" t="s">
        <v>1833</v>
      </c>
      <c r="C2001" s="3" t="s">
        <v>1</v>
      </c>
      <c r="D2001" s="4">
        <v>22.36</v>
      </c>
    </row>
    <row r="2002" spans="1:4" outlineLevel="1" x14ac:dyDescent="0.2">
      <c r="A2002" s="1">
        <v>11002015</v>
      </c>
      <c r="B2002" s="2" t="s">
        <v>1838</v>
      </c>
      <c r="C2002" s="3" t="s">
        <v>1</v>
      </c>
      <c r="D2002" s="4">
        <v>23.65</v>
      </c>
    </row>
    <row r="2003" spans="1:4" x14ac:dyDescent="0.2">
      <c r="A2003" s="1">
        <v>11002025</v>
      </c>
      <c r="B2003" s="2" t="s">
        <v>1839</v>
      </c>
      <c r="C2003" s="3" t="s">
        <v>1</v>
      </c>
      <c r="D2003" s="4">
        <v>84.14</v>
      </c>
    </row>
    <row r="2004" spans="1:4" outlineLevel="1" x14ac:dyDescent="0.2">
      <c r="A2004" s="1">
        <v>11002029</v>
      </c>
      <c r="B2004" s="2" t="s">
        <v>1840</v>
      </c>
      <c r="C2004" s="3" t="s">
        <v>1</v>
      </c>
      <c r="D2004" s="4">
        <v>73.95</v>
      </c>
    </row>
    <row r="2005" spans="1:4" outlineLevel="1" x14ac:dyDescent="0.2">
      <c r="A2005" s="1">
        <v>11002075</v>
      </c>
      <c r="B2005" s="2" t="s">
        <v>1841</v>
      </c>
      <c r="C2005" s="3" t="s">
        <v>1</v>
      </c>
      <c r="D2005" s="4">
        <v>197.72</v>
      </c>
    </row>
    <row r="2006" spans="1:4" outlineLevel="1" x14ac:dyDescent="0.2">
      <c r="A2006" s="1">
        <v>11002105</v>
      </c>
      <c r="B2006" s="2" t="s">
        <v>1842</v>
      </c>
      <c r="C2006" s="3" t="s">
        <v>1</v>
      </c>
      <c r="D2006" s="4">
        <v>6.31</v>
      </c>
    </row>
    <row r="2007" spans="1:4" outlineLevel="1" x14ac:dyDescent="0.2">
      <c r="A2007" s="1">
        <v>11002107</v>
      </c>
      <c r="B2007" s="2" t="s">
        <v>1843</v>
      </c>
      <c r="C2007" s="3" t="s">
        <v>1</v>
      </c>
      <c r="D2007" s="4">
        <v>9.98</v>
      </c>
    </row>
    <row r="2008" spans="1:4" outlineLevel="1" x14ac:dyDescent="0.2">
      <c r="A2008" s="1">
        <v>11003000</v>
      </c>
      <c r="B2008" s="2" t="s">
        <v>2643</v>
      </c>
      <c r="C2008" s="3" t="s">
        <v>2550</v>
      </c>
      <c r="D2008" s="4" t="s">
        <v>2550</v>
      </c>
    </row>
    <row r="2009" spans="1:4" outlineLevel="1" x14ac:dyDescent="0.2">
      <c r="A2009" s="1">
        <v>11003001</v>
      </c>
      <c r="B2009" s="2" t="s">
        <v>1830</v>
      </c>
      <c r="C2009" s="3" t="s">
        <v>1</v>
      </c>
      <c r="D2009" s="4">
        <v>6.67</v>
      </c>
    </row>
    <row r="2010" spans="1:4" outlineLevel="1" x14ac:dyDescent="0.2">
      <c r="A2010" s="1">
        <v>11003003</v>
      </c>
      <c r="B2010" s="2" t="s">
        <v>1844</v>
      </c>
      <c r="C2010" s="3" t="s">
        <v>1</v>
      </c>
      <c r="D2010" s="4">
        <v>14.23</v>
      </c>
    </row>
    <row r="2011" spans="1:4" outlineLevel="1" x14ac:dyDescent="0.2">
      <c r="A2011" s="1">
        <v>11003004</v>
      </c>
      <c r="B2011" s="2" t="s">
        <v>1845</v>
      </c>
      <c r="C2011" s="3" t="s">
        <v>1</v>
      </c>
      <c r="D2011" s="4">
        <v>20.57</v>
      </c>
    </row>
    <row r="2012" spans="1:4" outlineLevel="1" x14ac:dyDescent="0.2">
      <c r="A2012" s="1">
        <v>11003005</v>
      </c>
      <c r="B2012" s="2" t="s">
        <v>1834</v>
      </c>
      <c r="C2012" s="3" t="s">
        <v>1</v>
      </c>
      <c r="D2012" s="4">
        <v>15.9</v>
      </c>
    </row>
    <row r="2013" spans="1:4" x14ac:dyDescent="0.2">
      <c r="A2013" s="1">
        <v>11003008</v>
      </c>
      <c r="B2013" s="2" t="s">
        <v>1846</v>
      </c>
      <c r="C2013" s="3" t="s">
        <v>1</v>
      </c>
      <c r="D2013" s="4">
        <v>42.55</v>
      </c>
    </row>
    <row r="2014" spans="1:4" ht="22.5" outlineLevel="1" x14ac:dyDescent="0.2">
      <c r="A2014" s="1">
        <v>11003009</v>
      </c>
      <c r="B2014" s="2" t="s">
        <v>1847</v>
      </c>
      <c r="C2014" s="3" t="s">
        <v>1</v>
      </c>
      <c r="D2014" s="4">
        <v>41.97</v>
      </c>
    </row>
    <row r="2015" spans="1:4" outlineLevel="1" x14ac:dyDescent="0.2">
      <c r="A2015" s="1">
        <v>11003010</v>
      </c>
      <c r="B2015" s="2" t="s">
        <v>1848</v>
      </c>
      <c r="C2015" s="3" t="s">
        <v>1</v>
      </c>
      <c r="D2015" s="4">
        <v>49.23</v>
      </c>
    </row>
    <row r="2016" spans="1:4" outlineLevel="1" x14ac:dyDescent="0.2">
      <c r="A2016" s="1">
        <v>11003013</v>
      </c>
      <c r="B2016" s="2" t="s">
        <v>1849</v>
      </c>
      <c r="C2016" s="3" t="s">
        <v>1</v>
      </c>
      <c r="D2016" s="4">
        <v>21.09</v>
      </c>
    </row>
    <row r="2017" spans="1:4" outlineLevel="1" x14ac:dyDescent="0.2">
      <c r="A2017" s="1">
        <v>11003041</v>
      </c>
      <c r="B2017" s="2" t="s">
        <v>1850</v>
      </c>
      <c r="C2017" s="3" t="s">
        <v>34</v>
      </c>
      <c r="D2017" s="4">
        <v>81.430000000000007</v>
      </c>
    </row>
    <row r="2018" spans="1:4" ht="22.5" outlineLevel="1" x14ac:dyDescent="0.2">
      <c r="A2018" s="1">
        <v>11003045</v>
      </c>
      <c r="B2018" s="2" t="s">
        <v>1851</v>
      </c>
      <c r="C2018" s="3" t="s">
        <v>1</v>
      </c>
      <c r="D2018" s="4">
        <v>189.56</v>
      </c>
    </row>
    <row r="2019" spans="1:4" ht="22.5" outlineLevel="1" x14ac:dyDescent="0.2">
      <c r="A2019" s="1">
        <v>11003046</v>
      </c>
      <c r="B2019" s="2" t="s">
        <v>1852</v>
      </c>
      <c r="C2019" s="3" t="s">
        <v>1</v>
      </c>
      <c r="D2019" s="4">
        <v>84.64</v>
      </c>
    </row>
    <row r="2020" spans="1:4" ht="22.5" x14ac:dyDescent="0.2">
      <c r="A2020" s="1">
        <v>11003047</v>
      </c>
      <c r="B2020" s="2" t="s">
        <v>1853</v>
      </c>
      <c r="C2020" s="3" t="s">
        <v>1</v>
      </c>
      <c r="D2020" s="4">
        <v>210.33</v>
      </c>
    </row>
    <row r="2021" spans="1:4" outlineLevel="1" x14ac:dyDescent="0.2">
      <c r="A2021" s="1">
        <v>11003105</v>
      </c>
      <c r="B2021" s="2" t="s">
        <v>1842</v>
      </c>
      <c r="C2021" s="3" t="s">
        <v>1</v>
      </c>
      <c r="D2021" s="4">
        <v>6.31</v>
      </c>
    </row>
    <row r="2022" spans="1:4" outlineLevel="1" x14ac:dyDescent="0.2">
      <c r="A2022" s="1">
        <v>11003107</v>
      </c>
      <c r="B2022" s="2" t="s">
        <v>1843</v>
      </c>
      <c r="C2022" s="3" t="s">
        <v>1</v>
      </c>
      <c r="D2022" s="4">
        <v>9.98</v>
      </c>
    </row>
    <row r="2023" spans="1:4" outlineLevel="1" x14ac:dyDescent="0.2">
      <c r="A2023" s="1">
        <v>11004000</v>
      </c>
      <c r="B2023" s="2" t="s">
        <v>2644</v>
      </c>
      <c r="C2023" s="3" t="s">
        <v>2550</v>
      </c>
      <c r="D2023" s="4" t="s">
        <v>2550</v>
      </c>
    </row>
    <row r="2024" spans="1:4" outlineLevel="1" x14ac:dyDescent="0.2">
      <c r="A2024" s="1">
        <v>11004004</v>
      </c>
      <c r="B2024" s="2" t="s">
        <v>1854</v>
      </c>
      <c r="C2024" s="3" t="s">
        <v>34</v>
      </c>
      <c r="D2024" s="4">
        <v>37.78</v>
      </c>
    </row>
    <row r="2025" spans="1:4" x14ac:dyDescent="0.2">
      <c r="A2025" s="1">
        <v>11004005</v>
      </c>
      <c r="B2025" s="2" t="s">
        <v>1855</v>
      </c>
      <c r="C2025" s="3" t="s">
        <v>34</v>
      </c>
      <c r="D2025" s="4">
        <v>34.74</v>
      </c>
    </row>
    <row r="2026" spans="1:4" outlineLevel="1" x14ac:dyDescent="0.2">
      <c r="A2026" s="1">
        <v>11004006</v>
      </c>
      <c r="B2026" s="2" t="s">
        <v>1856</v>
      </c>
      <c r="C2026" s="3" t="s">
        <v>34</v>
      </c>
      <c r="D2026" s="4">
        <v>39.89</v>
      </c>
    </row>
    <row r="2027" spans="1:4" outlineLevel="1" x14ac:dyDescent="0.2">
      <c r="A2027" s="1">
        <v>11004013</v>
      </c>
      <c r="B2027" s="2" t="s">
        <v>1857</v>
      </c>
      <c r="C2027" s="3" t="s">
        <v>34</v>
      </c>
      <c r="D2027" s="4">
        <v>32.11</v>
      </c>
    </row>
    <row r="2028" spans="1:4" outlineLevel="1" x14ac:dyDescent="0.2">
      <c r="A2028" s="1">
        <v>11004017</v>
      </c>
      <c r="B2028" s="2" t="s">
        <v>1858</v>
      </c>
      <c r="C2028" s="3" t="s">
        <v>34</v>
      </c>
      <c r="D2028" s="4">
        <v>36.130000000000003</v>
      </c>
    </row>
    <row r="2029" spans="1:4" outlineLevel="1" x14ac:dyDescent="0.2">
      <c r="A2029" s="1">
        <v>11004050</v>
      </c>
      <c r="B2029" s="2" t="s">
        <v>1859</v>
      </c>
      <c r="C2029" s="3" t="s">
        <v>34</v>
      </c>
      <c r="D2029" s="4">
        <v>18.53</v>
      </c>
    </row>
    <row r="2030" spans="1:4" outlineLevel="1" x14ac:dyDescent="0.2">
      <c r="A2030" s="1">
        <v>11004056</v>
      </c>
      <c r="B2030" s="2" t="s">
        <v>1860</v>
      </c>
      <c r="C2030" s="3" t="s">
        <v>34</v>
      </c>
      <c r="D2030" s="4">
        <v>116.37</v>
      </c>
    </row>
    <row r="2031" spans="1:4" outlineLevel="1" x14ac:dyDescent="0.2">
      <c r="A2031" s="1">
        <v>11004058</v>
      </c>
      <c r="B2031" s="2" t="s">
        <v>1861</v>
      </c>
      <c r="C2031" s="3" t="s">
        <v>34</v>
      </c>
      <c r="D2031" s="4">
        <v>155.68</v>
      </c>
    </row>
    <row r="2032" spans="1:4" x14ac:dyDescent="0.2">
      <c r="A2032" s="1">
        <v>11004060</v>
      </c>
      <c r="B2032" s="2" t="s">
        <v>1862</v>
      </c>
      <c r="C2032" s="3" t="s">
        <v>34</v>
      </c>
      <c r="D2032" s="4">
        <v>170.61</v>
      </c>
    </row>
    <row r="2033" spans="1:4" outlineLevel="1" x14ac:dyDescent="0.2">
      <c r="A2033" s="1">
        <v>11004101</v>
      </c>
      <c r="B2033" s="2" t="s">
        <v>1863</v>
      </c>
      <c r="C2033" s="3" t="s">
        <v>34</v>
      </c>
      <c r="D2033" s="4">
        <v>257.91000000000003</v>
      </c>
    </row>
    <row r="2034" spans="1:4" outlineLevel="1" x14ac:dyDescent="0.2">
      <c r="A2034" s="1">
        <v>11050000</v>
      </c>
      <c r="B2034" s="2" t="s">
        <v>2561</v>
      </c>
      <c r="C2034" s="3" t="s">
        <v>2550</v>
      </c>
      <c r="D2034" s="4" t="s">
        <v>2550</v>
      </c>
    </row>
    <row r="2035" spans="1:4" x14ac:dyDescent="0.2">
      <c r="A2035" s="1">
        <v>11050002</v>
      </c>
      <c r="B2035" s="2" t="s">
        <v>1864</v>
      </c>
      <c r="C2035" s="3" t="s">
        <v>1</v>
      </c>
      <c r="D2035" s="4">
        <v>4.83</v>
      </c>
    </row>
    <row r="2036" spans="1:4" outlineLevel="1" x14ac:dyDescent="0.2">
      <c r="A2036" s="1">
        <v>11050003</v>
      </c>
      <c r="B2036" s="2" t="s">
        <v>1865</v>
      </c>
      <c r="C2036" s="3" t="s">
        <v>1</v>
      </c>
      <c r="D2036" s="4">
        <v>9.66</v>
      </c>
    </row>
    <row r="2037" spans="1:4" outlineLevel="1" x14ac:dyDescent="0.2">
      <c r="A2037" s="1">
        <v>11050005</v>
      </c>
      <c r="B2037" s="2" t="s">
        <v>1866</v>
      </c>
      <c r="C2037" s="3" t="s">
        <v>1</v>
      </c>
      <c r="D2037" s="4">
        <v>33.83</v>
      </c>
    </row>
    <row r="2038" spans="1:4" outlineLevel="1" x14ac:dyDescent="0.2">
      <c r="A2038" s="1">
        <v>11050010</v>
      </c>
      <c r="B2038" s="2" t="s">
        <v>1867</v>
      </c>
      <c r="C2038" s="3" t="s">
        <v>1</v>
      </c>
      <c r="D2038" s="4">
        <v>30.2</v>
      </c>
    </row>
    <row r="2039" spans="1:4" outlineLevel="1" x14ac:dyDescent="0.2">
      <c r="A2039" s="1">
        <v>11050015</v>
      </c>
      <c r="B2039" s="2" t="s">
        <v>1868</v>
      </c>
      <c r="C2039" s="3" t="s">
        <v>1</v>
      </c>
      <c r="D2039" s="4">
        <v>60.4</v>
      </c>
    </row>
    <row r="2040" spans="1:4" x14ac:dyDescent="0.2">
      <c r="A2040" s="1">
        <v>11060000</v>
      </c>
      <c r="B2040" s="2" t="s">
        <v>2572</v>
      </c>
      <c r="C2040" s="3" t="s">
        <v>2550</v>
      </c>
      <c r="D2040" s="4" t="s">
        <v>2550</v>
      </c>
    </row>
    <row r="2041" spans="1:4" outlineLevel="1" x14ac:dyDescent="0.2">
      <c r="A2041" s="1">
        <v>11060005</v>
      </c>
      <c r="B2041" s="2" t="s">
        <v>1869</v>
      </c>
      <c r="C2041" s="3" t="s">
        <v>1</v>
      </c>
      <c r="D2041" s="4">
        <v>33.83</v>
      </c>
    </row>
    <row r="2042" spans="1:4" outlineLevel="1" x14ac:dyDescent="0.2">
      <c r="A2042" s="1">
        <v>11060010</v>
      </c>
      <c r="B2042" s="2" t="s">
        <v>1870</v>
      </c>
      <c r="C2042" s="3" t="s">
        <v>1</v>
      </c>
      <c r="D2042" s="4">
        <v>8.36</v>
      </c>
    </row>
    <row r="2043" spans="1:4" outlineLevel="1" x14ac:dyDescent="0.2">
      <c r="A2043" s="1">
        <v>11060015</v>
      </c>
      <c r="B2043" s="2" t="s">
        <v>1871</v>
      </c>
      <c r="C2043" s="3" t="s">
        <v>1</v>
      </c>
      <c r="D2043" s="4">
        <v>25.08</v>
      </c>
    </row>
    <row r="2044" spans="1:4" outlineLevel="1" x14ac:dyDescent="0.2">
      <c r="A2044" s="1">
        <v>11070000</v>
      </c>
      <c r="B2044" s="2" t="s">
        <v>2573</v>
      </c>
      <c r="C2044" s="3" t="s">
        <v>2550</v>
      </c>
      <c r="D2044" s="4" t="s">
        <v>2550</v>
      </c>
    </row>
    <row r="2045" spans="1:4" x14ac:dyDescent="0.2">
      <c r="A2045" s="1">
        <v>11070005</v>
      </c>
      <c r="B2045" s="2" t="s">
        <v>1872</v>
      </c>
      <c r="C2045" s="3" t="s">
        <v>1</v>
      </c>
      <c r="D2045" s="4">
        <v>25.44</v>
      </c>
    </row>
    <row r="2046" spans="1:4" outlineLevel="1" x14ac:dyDescent="0.2">
      <c r="A2046" s="1">
        <v>11080000</v>
      </c>
      <c r="B2046" s="2" t="s">
        <v>2578</v>
      </c>
      <c r="C2046" s="3" t="s">
        <v>2550</v>
      </c>
      <c r="D2046" s="4" t="s">
        <v>2550</v>
      </c>
    </row>
    <row r="2047" spans="1:4" outlineLevel="1" x14ac:dyDescent="0.2">
      <c r="A2047" s="1">
        <v>11080001</v>
      </c>
      <c r="B2047" s="2" t="s">
        <v>1873</v>
      </c>
      <c r="C2047" s="3" t="s">
        <v>34</v>
      </c>
      <c r="D2047" s="4">
        <v>42.99</v>
      </c>
    </row>
    <row r="2048" spans="1:4" x14ac:dyDescent="0.2">
      <c r="A2048" s="1">
        <v>11080005</v>
      </c>
      <c r="B2048" s="2" t="s">
        <v>1874</v>
      </c>
      <c r="C2048" s="3" t="s">
        <v>1</v>
      </c>
      <c r="D2048" s="4">
        <v>59.09</v>
      </c>
    </row>
    <row r="2049" spans="1:4" outlineLevel="1" x14ac:dyDescent="0.2">
      <c r="A2049" s="1">
        <v>11080006</v>
      </c>
      <c r="B2049" s="2" t="s">
        <v>1875</v>
      </c>
      <c r="C2049" s="3" t="s">
        <v>1</v>
      </c>
      <c r="D2049" s="4">
        <v>30.45</v>
      </c>
    </row>
    <row r="2050" spans="1:4" outlineLevel="1" x14ac:dyDescent="0.2">
      <c r="A2050" s="5">
        <v>12000000</v>
      </c>
      <c r="B2050" s="6" t="s">
        <v>2684</v>
      </c>
      <c r="C2050" s="7"/>
      <c r="D2050" s="8"/>
    </row>
    <row r="2051" spans="1:4" outlineLevel="1" x14ac:dyDescent="0.2">
      <c r="A2051" s="1">
        <v>12001000</v>
      </c>
      <c r="B2051" s="2" t="s">
        <v>2645</v>
      </c>
      <c r="C2051" s="3" t="s">
        <v>2550</v>
      </c>
      <c r="D2051" s="4" t="s">
        <v>2550</v>
      </c>
    </row>
    <row r="2052" spans="1:4" ht="22.5" outlineLevel="1" x14ac:dyDescent="0.2">
      <c r="A2052" s="1">
        <v>12001030</v>
      </c>
      <c r="B2052" s="2" t="s">
        <v>1876</v>
      </c>
      <c r="C2052" s="3" t="s">
        <v>1</v>
      </c>
      <c r="D2052" s="4">
        <v>165.97</v>
      </c>
    </row>
    <row r="2053" spans="1:4" x14ac:dyDescent="0.2">
      <c r="A2053" s="1">
        <v>12001040</v>
      </c>
      <c r="B2053" s="2" t="s">
        <v>1877</v>
      </c>
      <c r="C2053" s="3" t="s">
        <v>1</v>
      </c>
      <c r="D2053" s="4">
        <v>114.92</v>
      </c>
    </row>
    <row r="2054" spans="1:4" outlineLevel="1" x14ac:dyDescent="0.2">
      <c r="A2054" s="1">
        <v>12001042</v>
      </c>
      <c r="B2054" s="2" t="s">
        <v>1878</v>
      </c>
      <c r="C2054" s="3" t="s">
        <v>1</v>
      </c>
      <c r="D2054" s="4">
        <v>135.65</v>
      </c>
    </row>
    <row r="2055" spans="1:4" outlineLevel="1" x14ac:dyDescent="0.2">
      <c r="A2055" s="1">
        <v>12001043</v>
      </c>
      <c r="B2055" s="2" t="s">
        <v>1879</v>
      </c>
      <c r="C2055" s="3" t="s">
        <v>1</v>
      </c>
      <c r="D2055" s="4">
        <v>109.12</v>
      </c>
    </row>
    <row r="2056" spans="1:4" outlineLevel="1" x14ac:dyDescent="0.2">
      <c r="A2056" s="1">
        <v>12001045</v>
      </c>
      <c r="B2056" s="2" t="s">
        <v>1880</v>
      </c>
      <c r="C2056" s="3" t="s">
        <v>1</v>
      </c>
      <c r="D2056" s="4">
        <v>110.43</v>
      </c>
    </row>
    <row r="2057" spans="1:4" outlineLevel="1" x14ac:dyDescent="0.2">
      <c r="A2057" s="1">
        <v>12050000</v>
      </c>
      <c r="B2057" s="2" t="s">
        <v>2561</v>
      </c>
      <c r="C2057" s="3" t="s">
        <v>2550</v>
      </c>
      <c r="D2057" s="4" t="s">
        <v>2550</v>
      </c>
    </row>
    <row r="2058" spans="1:4" x14ac:dyDescent="0.2">
      <c r="A2058" s="1">
        <v>12050001</v>
      </c>
      <c r="B2058" s="2" t="s">
        <v>1881</v>
      </c>
      <c r="C2058" s="3" t="s">
        <v>1</v>
      </c>
      <c r="D2058" s="4">
        <v>6.46</v>
      </c>
    </row>
    <row r="2059" spans="1:4" outlineLevel="1" x14ac:dyDescent="0.2">
      <c r="A2059" s="1">
        <v>12050002</v>
      </c>
      <c r="B2059" s="2" t="s">
        <v>1882</v>
      </c>
      <c r="C2059" s="3" t="s">
        <v>1</v>
      </c>
      <c r="D2059" s="4">
        <v>8.61</v>
      </c>
    </row>
    <row r="2060" spans="1:4" outlineLevel="1" x14ac:dyDescent="0.2">
      <c r="A2060" s="1">
        <v>12050005</v>
      </c>
      <c r="B2060" s="2" t="s">
        <v>1883</v>
      </c>
      <c r="C2060" s="3" t="s">
        <v>1</v>
      </c>
      <c r="D2060" s="4">
        <v>3.87</v>
      </c>
    </row>
    <row r="2061" spans="1:4" outlineLevel="1" x14ac:dyDescent="0.2">
      <c r="A2061" s="1">
        <v>12050020</v>
      </c>
      <c r="B2061" s="2" t="s">
        <v>1884</v>
      </c>
      <c r="C2061" s="3" t="s">
        <v>1</v>
      </c>
      <c r="D2061" s="4">
        <v>8.61</v>
      </c>
    </row>
    <row r="2062" spans="1:4" x14ac:dyDescent="0.2">
      <c r="A2062" s="1">
        <v>12060000</v>
      </c>
      <c r="B2062" s="2" t="s">
        <v>2572</v>
      </c>
      <c r="C2062" s="3" t="s">
        <v>2550</v>
      </c>
      <c r="D2062" s="4" t="s">
        <v>2550</v>
      </c>
    </row>
    <row r="2063" spans="1:4" outlineLevel="1" x14ac:dyDescent="0.2">
      <c r="A2063" s="1">
        <v>12060001</v>
      </c>
      <c r="B2063" s="2" t="s">
        <v>1885</v>
      </c>
      <c r="C2063" s="3" t="s">
        <v>1</v>
      </c>
      <c r="D2063" s="4">
        <v>16.329999999999998</v>
      </c>
    </row>
    <row r="2064" spans="1:4" outlineLevel="1" x14ac:dyDescent="0.2">
      <c r="A2064" s="1">
        <v>12060002</v>
      </c>
      <c r="B2064" s="2" t="s">
        <v>1886</v>
      </c>
      <c r="C2064" s="3" t="s">
        <v>1</v>
      </c>
      <c r="D2064" s="4">
        <v>7.09</v>
      </c>
    </row>
    <row r="2065" spans="1:4" outlineLevel="1" x14ac:dyDescent="0.2">
      <c r="A2065" s="1">
        <v>12060020</v>
      </c>
      <c r="B2065" s="2" t="s">
        <v>1887</v>
      </c>
      <c r="C2065" s="3" t="s">
        <v>1</v>
      </c>
      <c r="D2065" s="4">
        <v>19.75</v>
      </c>
    </row>
    <row r="2066" spans="1:4" outlineLevel="1" x14ac:dyDescent="0.2">
      <c r="A2066" s="1">
        <v>12060030</v>
      </c>
      <c r="B2066" s="2" t="s">
        <v>1888</v>
      </c>
      <c r="C2066" s="3" t="s">
        <v>1</v>
      </c>
      <c r="D2066" s="4">
        <v>9.8800000000000008</v>
      </c>
    </row>
    <row r="2067" spans="1:4" outlineLevel="1" x14ac:dyDescent="0.2">
      <c r="A2067" s="1">
        <v>12070000</v>
      </c>
      <c r="B2067" s="2" t="s">
        <v>2573</v>
      </c>
      <c r="C2067" s="3" t="s">
        <v>2550</v>
      </c>
      <c r="D2067" s="4" t="s">
        <v>2550</v>
      </c>
    </row>
    <row r="2068" spans="1:4" x14ac:dyDescent="0.2">
      <c r="A2068" s="1">
        <v>12070031</v>
      </c>
      <c r="B2068" s="2" t="s">
        <v>1889</v>
      </c>
      <c r="C2068" s="3" t="s">
        <v>1</v>
      </c>
      <c r="D2068" s="4">
        <v>7.41</v>
      </c>
    </row>
    <row r="2069" spans="1:4" outlineLevel="1" x14ac:dyDescent="0.2">
      <c r="A2069" s="5">
        <v>13000000</v>
      </c>
      <c r="B2069" s="6" t="s">
        <v>2685</v>
      </c>
      <c r="C2069" s="7"/>
      <c r="D2069" s="8"/>
    </row>
    <row r="2070" spans="1:4" outlineLevel="1" x14ac:dyDescent="0.2">
      <c r="A2070" s="1">
        <v>13001000</v>
      </c>
      <c r="B2070" s="2" t="s">
        <v>2646</v>
      </c>
      <c r="C2070" s="3" t="s">
        <v>2550</v>
      </c>
      <c r="D2070" s="4" t="s">
        <v>2550</v>
      </c>
    </row>
    <row r="2071" spans="1:4" outlineLevel="1" x14ac:dyDescent="0.2">
      <c r="A2071" s="1">
        <v>13001001</v>
      </c>
      <c r="B2071" s="2" t="s">
        <v>1890</v>
      </c>
      <c r="C2071" s="3" t="s">
        <v>8</v>
      </c>
      <c r="D2071" s="4">
        <v>236.71</v>
      </c>
    </row>
    <row r="2072" spans="1:4" outlineLevel="1" x14ac:dyDescent="0.2">
      <c r="A2072" s="1">
        <v>13001002</v>
      </c>
      <c r="B2072" s="2" t="s">
        <v>1891</v>
      </c>
      <c r="C2072" s="3" t="s">
        <v>8</v>
      </c>
      <c r="D2072" s="4">
        <v>646.91</v>
      </c>
    </row>
    <row r="2073" spans="1:4" outlineLevel="1" x14ac:dyDescent="0.2">
      <c r="A2073" s="1">
        <v>13001005</v>
      </c>
      <c r="B2073" s="2" t="s">
        <v>1892</v>
      </c>
      <c r="C2073" s="3" t="s">
        <v>8</v>
      </c>
      <c r="D2073" s="4">
        <v>534.14</v>
      </c>
    </row>
    <row r="2074" spans="1:4" x14ac:dyDescent="0.2">
      <c r="A2074" s="1">
        <v>13001006</v>
      </c>
      <c r="B2074" s="2" t="s">
        <v>1893</v>
      </c>
      <c r="C2074" s="3" t="s">
        <v>8</v>
      </c>
      <c r="D2074" s="4">
        <v>417.57</v>
      </c>
    </row>
    <row r="2075" spans="1:4" outlineLevel="1" x14ac:dyDescent="0.2">
      <c r="A2075" s="1">
        <v>13001010</v>
      </c>
      <c r="B2075" s="2" t="s">
        <v>38</v>
      </c>
      <c r="C2075" s="3" t="s">
        <v>8</v>
      </c>
      <c r="D2075" s="4">
        <v>228.59</v>
      </c>
    </row>
    <row r="2076" spans="1:4" x14ac:dyDescent="0.2">
      <c r="A2076" s="1">
        <v>13001011</v>
      </c>
      <c r="B2076" s="2" t="s">
        <v>37</v>
      </c>
      <c r="C2076" s="3" t="s">
        <v>8</v>
      </c>
      <c r="D2076" s="4">
        <v>162.32</v>
      </c>
    </row>
    <row r="2077" spans="1:4" outlineLevel="1" x14ac:dyDescent="0.2">
      <c r="A2077" s="1">
        <v>13001014</v>
      </c>
      <c r="B2077" s="2" t="s">
        <v>123</v>
      </c>
      <c r="C2077" s="3" t="s">
        <v>8</v>
      </c>
      <c r="D2077" s="4">
        <v>503.28</v>
      </c>
    </row>
    <row r="2078" spans="1:4" x14ac:dyDescent="0.2">
      <c r="A2078" s="1">
        <v>13001015</v>
      </c>
      <c r="B2078" s="2" t="s">
        <v>1894</v>
      </c>
      <c r="C2078" s="3" t="s">
        <v>8</v>
      </c>
      <c r="D2078" s="4">
        <v>533.98</v>
      </c>
    </row>
    <row r="2079" spans="1:4" outlineLevel="1" x14ac:dyDescent="0.2">
      <c r="A2079" s="1">
        <v>13001017</v>
      </c>
      <c r="B2079" s="2" t="s">
        <v>1895</v>
      </c>
      <c r="C2079" s="3" t="s">
        <v>8</v>
      </c>
      <c r="D2079" s="4">
        <v>927.4</v>
      </c>
    </row>
    <row r="2080" spans="1:4" x14ac:dyDescent="0.2">
      <c r="A2080" s="1">
        <v>13001018</v>
      </c>
      <c r="B2080" s="2" t="s">
        <v>1896</v>
      </c>
      <c r="C2080" s="3" t="s">
        <v>8</v>
      </c>
      <c r="D2080" s="4">
        <v>1099.48</v>
      </c>
    </row>
    <row r="2081" spans="1:4" outlineLevel="1" x14ac:dyDescent="0.2">
      <c r="A2081" s="1">
        <v>13001019</v>
      </c>
      <c r="B2081" s="2" t="s">
        <v>1897</v>
      </c>
      <c r="C2081" s="3" t="s">
        <v>8</v>
      </c>
      <c r="D2081" s="4">
        <v>441.27</v>
      </c>
    </row>
    <row r="2082" spans="1:4" outlineLevel="1" x14ac:dyDescent="0.2">
      <c r="A2082" s="1">
        <v>13001020</v>
      </c>
      <c r="B2082" s="2" t="s">
        <v>1898</v>
      </c>
      <c r="C2082" s="3" t="s">
        <v>8</v>
      </c>
      <c r="D2082" s="4">
        <v>476.7</v>
      </c>
    </row>
    <row r="2083" spans="1:4" outlineLevel="1" x14ac:dyDescent="0.2">
      <c r="A2083" s="1">
        <v>13002000</v>
      </c>
      <c r="B2083" s="2" t="s">
        <v>2647</v>
      </c>
      <c r="C2083" s="3" t="s">
        <v>2550</v>
      </c>
      <c r="D2083" s="4" t="s">
        <v>2550</v>
      </c>
    </row>
    <row r="2084" spans="1:4" outlineLevel="1" x14ac:dyDescent="0.2">
      <c r="A2084" s="1">
        <v>13002001</v>
      </c>
      <c r="B2084" s="2" t="s">
        <v>1899</v>
      </c>
      <c r="C2084" s="3" t="s">
        <v>1</v>
      </c>
      <c r="D2084" s="4">
        <v>56.11</v>
      </c>
    </row>
    <row r="2085" spans="1:4" outlineLevel="1" x14ac:dyDescent="0.2">
      <c r="A2085" s="1">
        <v>13002002</v>
      </c>
      <c r="B2085" s="2" t="s">
        <v>1900</v>
      </c>
      <c r="C2085" s="3" t="s">
        <v>1</v>
      </c>
      <c r="D2085" s="4">
        <v>58.75</v>
      </c>
    </row>
    <row r="2086" spans="1:4" outlineLevel="1" x14ac:dyDescent="0.2">
      <c r="A2086" s="1">
        <v>13002003</v>
      </c>
      <c r="B2086" s="2" t="s">
        <v>1901</v>
      </c>
      <c r="C2086" s="3" t="s">
        <v>1</v>
      </c>
      <c r="D2086" s="4">
        <v>63.5</v>
      </c>
    </row>
    <row r="2087" spans="1:4" outlineLevel="1" x14ac:dyDescent="0.2">
      <c r="A2087" s="1">
        <v>13002004</v>
      </c>
      <c r="B2087" s="2" t="s">
        <v>1902</v>
      </c>
      <c r="C2087" s="3" t="s">
        <v>1</v>
      </c>
      <c r="D2087" s="4">
        <v>5.5</v>
      </c>
    </row>
    <row r="2088" spans="1:4" outlineLevel="1" x14ac:dyDescent="0.2">
      <c r="A2088" s="1">
        <v>13002005</v>
      </c>
      <c r="B2088" s="2" t="s">
        <v>1903</v>
      </c>
      <c r="C2088" s="3" t="s">
        <v>1</v>
      </c>
      <c r="D2088" s="4">
        <v>163.29</v>
      </c>
    </row>
    <row r="2089" spans="1:4" outlineLevel="1" x14ac:dyDescent="0.2">
      <c r="A2089" s="1">
        <v>13002006</v>
      </c>
      <c r="B2089" s="2" t="s">
        <v>1904</v>
      </c>
      <c r="C2089" s="3" t="s">
        <v>1</v>
      </c>
      <c r="D2089" s="4">
        <v>52.38</v>
      </c>
    </row>
    <row r="2090" spans="1:4" x14ac:dyDescent="0.2">
      <c r="A2090" s="1">
        <v>13002007</v>
      </c>
      <c r="B2090" s="2" t="s">
        <v>1905</v>
      </c>
      <c r="C2090" s="3" t="s">
        <v>1</v>
      </c>
      <c r="D2090" s="4">
        <v>147.47</v>
      </c>
    </row>
    <row r="2091" spans="1:4" outlineLevel="1" x14ac:dyDescent="0.2">
      <c r="A2091" s="1">
        <v>13002008</v>
      </c>
      <c r="B2091" s="2" t="s">
        <v>1906</v>
      </c>
      <c r="C2091" s="3" t="s">
        <v>1</v>
      </c>
      <c r="D2091" s="4">
        <v>140.05000000000001</v>
      </c>
    </row>
    <row r="2092" spans="1:4" outlineLevel="1" x14ac:dyDescent="0.2">
      <c r="A2092" s="1">
        <v>13002009</v>
      </c>
      <c r="B2092" s="2" t="s">
        <v>1907</v>
      </c>
      <c r="C2092" s="3" t="s">
        <v>1</v>
      </c>
      <c r="D2092" s="4">
        <v>54.28</v>
      </c>
    </row>
    <row r="2093" spans="1:4" outlineLevel="1" x14ac:dyDescent="0.2">
      <c r="A2093" s="1">
        <v>13002010</v>
      </c>
      <c r="B2093" s="2" t="s">
        <v>1908</v>
      </c>
      <c r="C2093" s="3" t="s">
        <v>1</v>
      </c>
      <c r="D2093" s="4">
        <v>48.85</v>
      </c>
    </row>
    <row r="2094" spans="1:4" outlineLevel="1" x14ac:dyDescent="0.2">
      <c r="A2094" s="1">
        <v>13002011</v>
      </c>
      <c r="B2094" s="2" t="s">
        <v>1909</v>
      </c>
      <c r="C2094" s="3" t="s">
        <v>1</v>
      </c>
      <c r="D2094" s="4">
        <v>70.44</v>
      </c>
    </row>
    <row r="2095" spans="1:4" x14ac:dyDescent="0.2">
      <c r="A2095" s="1">
        <v>13002013</v>
      </c>
      <c r="B2095" s="2" t="s">
        <v>1910</v>
      </c>
      <c r="C2095" s="3" t="s">
        <v>1</v>
      </c>
      <c r="D2095" s="4">
        <v>37.78</v>
      </c>
    </row>
    <row r="2096" spans="1:4" outlineLevel="1" x14ac:dyDescent="0.2">
      <c r="A2096" s="1">
        <v>13002037</v>
      </c>
      <c r="B2096" s="2" t="s">
        <v>1911</v>
      </c>
      <c r="C2096" s="3" t="s">
        <v>1</v>
      </c>
      <c r="D2096" s="4">
        <v>200.86</v>
      </c>
    </row>
    <row r="2097" spans="1:4" ht="22.5" x14ac:dyDescent="0.2">
      <c r="A2097" s="1">
        <v>13002038</v>
      </c>
      <c r="B2097" s="2" t="s">
        <v>1912</v>
      </c>
      <c r="C2097" s="3" t="s">
        <v>1</v>
      </c>
      <c r="D2097" s="4">
        <v>292.88</v>
      </c>
    </row>
    <row r="2098" spans="1:4" ht="22.5" outlineLevel="1" x14ac:dyDescent="0.2">
      <c r="A2098" s="1">
        <v>13002039</v>
      </c>
      <c r="B2098" s="2" t="s">
        <v>1913</v>
      </c>
      <c r="C2098" s="3" t="s">
        <v>1</v>
      </c>
      <c r="D2098" s="4">
        <v>238.23</v>
      </c>
    </row>
    <row r="2099" spans="1:4" outlineLevel="1" x14ac:dyDescent="0.2">
      <c r="A2099" s="1">
        <v>13002040</v>
      </c>
      <c r="B2099" s="2" t="s">
        <v>1914</v>
      </c>
      <c r="C2099" s="3" t="s">
        <v>1</v>
      </c>
      <c r="D2099" s="4">
        <v>151.99</v>
      </c>
    </row>
    <row r="2100" spans="1:4" x14ac:dyDescent="0.2">
      <c r="A2100" s="1">
        <v>13002042</v>
      </c>
      <c r="B2100" s="2" t="s">
        <v>1915</v>
      </c>
      <c r="C2100" s="3" t="s">
        <v>1</v>
      </c>
      <c r="D2100" s="4">
        <v>97.34</v>
      </c>
    </row>
    <row r="2101" spans="1:4" outlineLevel="1" x14ac:dyDescent="0.2">
      <c r="A2101" s="1">
        <v>13002043</v>
      </c>
      <c r="B2101" s="2" t="s">
        <v>1916</v>
      </c>
      <c r="C2101" s="3" t="s">
        <v>1</v>
      </c>
      <c r="D2101" s="4">
        <v>219.52</v>
      </c>
    </row>
    <row r="2102" spans="1:4" x14ac:dyDescent="0.2">
      <c r="A2102" s="1">
        <v>13002044</v>
      </c>
      <c r="B2102" s="2" t="s">
        <v>1917</v>
      </c>
      <c r="C2102" s="3" t="s">
        <v>1</v>
      </c>
      <c r="D2102" s="4">
        <v>421.24</v>
      </c>
    </row>
    <row r="2103" spans="1:4" outlineLevel="1" x14ac:dyDescent="0.2">
      <c r="A2103" s="1">
        <v>13002046</v>
      </c>
      <c r="B2103" s="2" t="s">
        <v>1918</v>
      </c>
      <c r="C2103" s="3" t="s">
        <v>1</v>
      </c>
      <c r="D2103" s="4">
        <v>139.56</v>
      </c>
    </row>
    <row r="2104" spans="1:4" outlineLevel="1" x14ac:dyDescent="0.2">
      <c r="A2104" s="1">
        <v>13002047</v>
      </c>
      <c r="B2104" s="2" t="s">
        <v>1919</v>
      </c>
      <c r="C2104" s="3" t="s">
        <v>1</v>
      </c>
      <c r="D2104" s="4">
        <v>163.22999999999999</v>
      </c>
    </row>
    <row r="2105" spans="1:4" x14ac:dyDescent="0.2">
      <c r="A2105" s="1">
        <v>13002054</v>
      </c>
      <c r="B2105" s="2" t="s">
        <v>1920</v>
      </c>
      <c r="C2105" s="3" t="s">
        <v>1</v>
      </c>
      <c r="D2105" s="4">
        <v>211.59</v>
      </c>
    </row>
    <row r="2106" spans="1:4" outlineLevel="1" x14ac:dyDescent="0.2">
      <c r="A2106" s="1">
        <v>13002058</v>
      </c>
      <c r="B2106" s="2" t="s">
        <v>1921</v>
      </c>
      <c r="C2106" s="3" t="s">
        <v>1</v>
      </c>
      <c r="D2106" s="4">
        <v>502.08</v>
      </c>
    </row>
    <row r="2107" spans="1:4" x14ac:dyDescent="0.2">
      <c r="A2107" s="1">
        <v>13002060</v>
      </c>
      <c r="B2107" s="2" t="s">
        <v>1922</v>
      </c>
      <c r="C2107" s="3" t="s">
        <v>1</v>
      </c>
      <c r="D2107" s="4">
        <v>448.92</v>
      </c>
    </row>
    <row r="2108" spans="1:4" outlineLevel="1" x14ac:dyDescent="0.2">
      <c r="A2108" s="1">
        <v>13002062</v>
      </c>
      <c r="B2108" s="2" t="s">
        <v>1923</v>
      </c>
      <c r="C2108" s="3" t="s">
        <v>1</v>
      </c>
      <c r="D2108" s="4">
        <v>575.48</v>
      </c>
    </row>
    <row r="2109" spans="1:4" x14ac:dyDescent="0.2">
      <c r="A2109" s="1">
        <v>13002063</v>
      </c>
      <c r="B2109" s="2" t="s">
        <v>1924</v>
      </c>
      <c r="C2109" s="3" t="s">
        <v>1</v>
      </c>
      <c r="D2109" s="4">
        <v>74.55</v>
      </c>
    </row>
    <row r="2110" spans="1:4" outlineLevel="1" x14ac:dyDescent="0.2">
      <c r="A2110" s="1">
        <v>13002072</v>
      </c>
      <c r="B2110" s="2" t="s">
        <v>1925</v>
      </c>
      <c r="C2110" s="3" t="s">
        <v>1</v>
      </c>
      <c r="D2110" s="4">
        <v>467.7</v>
      </c>
    </row>
    <row r="2111" spans="1:4" ht="22.5" x14ac:dyDescent="0.2">
      <c r="A2111" s="1">
        <v>13002073</v>
      </c>
      <c r="B2111" s="2" t="s">
        <v>1926</v>
      </c>
      <c r="C2111" s="3" t="s">
        <v>1</v>
      </c>
      <c r="D2111" s="4">
        <v>467.7</v>
      </c>
    </row>
    <row r="2112" spans="1:4" ht="22.5" outlineLevel="1" x14ac:dyDescent="0.2">
      <c r="A2112" s="1">
        <v>13002074</v>
      </c>
      <c r="B2112" s="2" t="s">
        <v>1927</v>
      </c>
      <c r="C2112" s="3" t="s">
        <v>1</v>
      </c>
      <c r="D2112" s="4">
        <v>467.7</v>
      </c>
    </row>
    <row r="2113" spans="1:4" x14ac:dyDescent="0.2">
      <c r="A2113" s="1">
        <v>13002087</v>
      </c>
      <c r="B2113" s="2" t="s">
        <v>1928</v>
      </c>
      <c r="C2113" s="3" t="s">
        <v>1</v>
      </c>
      <c r="D2113" s="4">
        <v>164.44</v>
      </c>
    </row>
    <row r="2114" spans="1:4" outlineLevel="1" x14ac:dyDescent="0.2">
      <c r="A2114" s="1">
        <v>13002088</v>
      </c>
      <c r="B2114" s="2" t="s">
        <v>1929</v>
      </c>
      <c r="C2114" s="3" t="s">
        <v>1</v>
      </c>
      <c r="D2114" s="4">
        <v>254.48</v>
      </c>
    </row>
    <row r="2115" spans="1:4" x14ac:dyDescent="0.2">
      <c r="A2115" s="1">
        <v>13002090</v>
      </c>
      <c r="B2115" s="2" t="s">
        <v>1930</v>
      </c>
      <c r="C2115" s="3" t="s">
        <v>1</v>
      </c>
      <c r="D2115" s="4">
        <v>148.13999999999999</v>
      </c>
    </row>
    <row r="2116" spans="1:4" outlineLevel="1" x14ac:dyDescent="0.2">
      <c r="A2116" s="1">
        <v>13002091</v>
      </c>
      <c r="B2116" s="2" t="s">
        <v>1931</v>
      </c>
      <c r="C2116" s="3" t="s">
        <v>1</v>
      </c>
      <c r="D2116" s="4">
        <v>134.41999999999999</v>
      </c>
    </row>
    <row r="2117" spans="1:4" x14ac:dyDescent="0.2">
      <c r="A2117" s="1">
        <v>13002092</v>
      </c>
      <c r="B2117" s="2" t="s">
        <v>1932</v>
      </c>
      <c r="C2117" s="3" t="s">
        <v>1</v>
      </c>
      <c r="D2117" s="4">
        <v>275.49</v>
      </c>
    </row>
    <row r="2118" spans="1:4" outlineLevel="1" x14ac:dyDescent="0.2">
      <c r="A2118" s="1">
        <v>13002093</v>
      </c>
      <c r="B2118" s="2" t="s">
        <v>1933</v>
      </c>
      <c r="C2118" s="3" t="s">
        <v>1</v>
      </c>
      <c r="D2118" s="4">
        <v>303.02999999999997</v>
      </c>
    </row>
    <row r="2119" spans="1:4" x14ac:dyDescent="0.2">
      <c r="A2119" s="1">
        <v>13002101</v>
      </c>
      <c r="B2119" s="2" t="s">
        <v>1934</v>
      </c>
      <c r="C2119" s="3" t="s">
        <v>1</v>
      </c>
      <c r="D2119" s="4">
        <v>33.229999999999997</v>
      </c>
    </row>
    <row r="2120" spans="1:4" outlineLevel="1" x14ac:dyDescent="0.2">
      <c r="A2120" s="1">
        <v>13002102</v>
      </c>
      <c r="B2120" s="2" t="s">
        <v>1935</v>
      </c>
      <c r="C2120" s="3" t="s">
        <v>1</v>
      </c>
      <c r="D2120" s="4">
        <v>37.78</v>
      </c>
    </row>
    <row r="2121" spans="1:4" outlineLevel="1" x14ac:dyDescent="0.2">
      <c r="A2121" s="1">
        <v>13002103</v>
      </c>
      <c r="B2121" s="2" t="s">
        <v>1936</v>
      </c>
      <c r="C2121" s="3" t="s">
        <v>1</v>
      </c>
      <c r="D2121" s="4">
        <v>37.78</v>
      </c>
    </row>
    <row r="2122" spans="1:4" x14ac:dyDescent="0.2">
      <c r="A2122" s="1">
        <v>13003000</v>
      </c>
      <c r="B2122" s="2" t="s">
        <v>2648</v>
      </c>
      <c r="C2122" s="3" t="s">
        <v>2550</v>
      </c>
      <c r="D2122" s="4" t="s">
        <v>2550</v>
      </c>
    </row>
    <row r="2123" spans="1:4" outlineLevel="1" x14ac:dyDescent="0.2">
      <c r="A2123" s="1">
        <v>13003002</v>
      </c>
      <c r="B2123" s="2" t="s">
        <v>1937</v>
      </c>
      <c r="C2123" s="3" t="s">
        <v>34</v>
      </c>
      <c r="D2123" s="4">
        <v>11.01</v>
      </c>
    </row>
    <row r="2124" spans="1:4" outlineLevel="1" x14ac:dyDescent="0.2">
      <c r="A2124" s="1">
        <v>13003004</v>
      </c>
      <c r="B2124" s="2" t="s">
        <v>1938</v>
      </c>
      <c r="C2124" s="3" t="s">
        <v>34</v>
      </c>
      <c r="D2124" s="4">
        <v>93.13</v>
      </c>
    </row>
    <row r="2125" spans="1:4" outlineLevel="1" x14ac:dyDescent="0.2">
      <c r="A2125" s="1">
        <v>13003005</v>
      </c>
      <c r="B2125" s="2" t="s">
        <v>1939</v>
      </c>
      <c r="C2125" s="3" t="s">
        <v>34</v>
      </c>
      <c r="D2125" s="4">
        <v>73.31</v>
      </c>
    </row>
    <row r="2126" spans="1:4" x14ac:dyDescent="0.2">
      <c r="A2126" s="1">
        <v>13003007</v>
      </c>
      <c r="B2126" s="2" t="s">
        <v>1940</v>
      </c>
      <c r="C2126" s="3" t="s">
        <v>34</v>
      </c>
      <c r="D2126" s="4">
        <v>70.97</v>
      </c>
    </row>
    <row r="2127" spans="1:4" outlineLevel="1" x14ac:dyDescent="0.2">
      <c r="A2127" s="1">
        <v>13003009</v>
      </c>
      <c r="B2127" s="2" t="s">
        <v>1941</v>
      </c>
      <c r="C2127" s="3" t="s">
        <v>34</v>
      </c>
      <c r="D2127" s="4">
        <v>25.02</v>
      </c>
    </row>
    <row r="2128" spans="1:4" outlineLevel="1" x14ac:dyDescent="0.2">
      <c r="A2128" s="1">
        <v>13003027</v>
      </c>
      <c r="B2128" s="2" t="s">
        <v>1942</v>
      </c>
      <c r="C2128" s="3" t="s">
        <v>34</v>
      </c>
      <c r="D2128" s="4">
        <v>53.93</v>
      </c>
    </row>
    <row r="2129" spans="1:4" x14ac:dyDescent="0.2">
      <c r="A2129" s="1">
        <v>13003031</v>
      </c>
      <c r="B2129" s="2" t="s">
        <v>1943</v>
      </c>
      <c r="C2129" s="3" t="s">
        <v>34</v>
      </c>
      <c r="D2129" s="4">
        <v>34.39</v>
      </c>
    </row>
    <row r="2130" spans="1:4" outlineLevel="1" x14ac:dyDescent="0.2">
      <c r="A2130" s="1">
        <v>13003035</v>
      </c>
      <c r="B2130" s="2" t="s">
        <v>1944</v>
      </c>
      <c r="C2130" s="3" t="s">
        <v>34</v>
      </c>
      <c r="D2130" s="4">
        <v>37.94</v>
      </c>
    </row>
    <row r="2131" spans="1:4" outlineLevel="1" x14ac:dyDescent="0.2">
      <c r="A2131" s="1">
        <v>13003036</v>
      </c>
      <c r="B2131" s="2" t="s">
        <v>1945</v>
      </c>
      <c r="C2131" s="3" t="s">
        <v>34</v>
      </c>
      <c r="D2131" s="4">
        <v>81.209999999999994</v>
      </c>
    </row>
    <row r="2132" spans="1:4" outlineLevel="1" x14ac:dyDescent="0.2">
      <c r="A2132" s="1">
        <v>13003040</v>
      </c>
      <c r="B2132" s="2" t="s">
        <v>1946</v>
      </c>
      <c r="C2132" s="3" t="s">
        <v>34</v>
      </c>
      <c r="D2132" s="4">
        <v>17.149999999999999</v>
      </c>
    </row>
    <row r="2133" spans="1:4" x14ac:dyDescent="0.2">
      <c r="A2133" s="1">
        <v>13003065</v>
      </c>
      <c r="B2133" s="2" t="s">
        <v>1947</v>
      </c>
      <c r="C2133" s="3" t="s">
        <v>34</v>
      </c>
      <c r="D2133" s="4">
        <v>45.09</v>
      </c>
    </row>
    <row r="2134" spans="1:4" outlineLevel="1" x14ac:dyDescent="0.2">
      <c r="A2134" s="1">
        <v>13003067</v>
      </c>
      <c r="B2134" s="2" t="s">
        <v>1948</v>
      </c>
      <c r="C2134" s="3" t="s">
        <v>34</v>
      </c>
      <c r="D2134" s="4">
        <v>111.11</v>
      </c>
    </row>
    <row r="2135" spans="1:4" x14ac:dyDescent="0.2">
      <c r="A2135" s="1">
        <v>13003069</v>
      </c>
      <c r="B2135" s="2" t="s">
        <v>1949</v>
      </c>
      <c r="C2135" s="3" t="s">
        <v>34</v>
      </c>
      <c r="D2135" s="4">
        <v>93.68</v>
      </c>
    </row>
    <row r="2136" spans="1:4" ht="22.5" outlineLevel="1" x14ac:dyDescent="0.2">
      <c r="A2136" s="1">
        <v>13003085</v>
      </c>
      <c r="B2136" s="2" t="s">
        <v>1950</v>
      </c>
      <c r="C2136" s="3" t="s">
        <v>34</v>
      </c>
      <c r="D2136" s="4">
        <v>136.87</v>
      </c>
    </row>
    <row r="2137" spans="1:4" x14ac:dyDescent="0.2">
      <c r="A2137" s="1">
        <v>13003087</v>
      </c>
      <c r="B2137" s="2" t="s">
        <v>1951</v>
      </c>
      <c r="C2137" s="3" t="s">
        <v>34</v>
      </c>
      <c r="D2137" s="4">
        <v>179.37</v>
      </c>
    </row>
    <row r="2138" spans="1:4" outlineLevel="1" x14ac:dyDescent="0.2">
      <c r="A2138" s="1">
        <v>13003094</v>
      </c>
      <c r="B2138" s="2" t="s">
        <v>1952</v>
      </c>
      <c r="C2138" s="3" t="s">
        <v>34</v>
      </c>
      <c r="D2138" s="4">
        <v>12.65</v>
      </c>
    </row>
    <row r="2139" spans="1:4" x14ac:dyDescent="0.2">
      <c r="A2139" s="1">
        <v>13004000</v>
      </c>
      <c r="B2139" s="2" t="s">
        <v>2649</v>
      </c>
      <c r="C2139" s="3" t="s">
        <v>2550</v>
      </c>
      <c r="D2139" s="4" t="s">
        <v>2550</v>
      </c>
    </row>
    <row r="2140" spans="1:4" outlineLevel="1" x14ac:dyDescent="0.2">
      <c r="A2140" s="1">
        <v>13004005</v>
      </c>
      <c r="B2140" s="2" t="s">
        <v>1953</v>
      </c>
      <c r="C2140" s="3" t="s">
        <v>34</v>
      </c>
      <c r="D2140" s="4">
        <v>105.3</v>
      </c>
    </row>
    <row r="2141" spans="1:4" x14ac:dyDescent="0.2">
      <c r="A2141" s="1">
        <v>13004006</v>
      </c>
      <c r="B2141" s="2" t="s">
        <v>1954</v>
      </c>
      <c r="C2141" s="3" t="s">
        <v>34</v>
      </c>
      <c r="D2141" s="4">
        <v>103.59</v>
      </c>
    </row>
    <row r="2142" spans="1:4" outlineLevel="1" x14ac:dyDescent="0.2">
      <c r="A2142" s="1">
        <v>13050000</v>
      </c>
      <c r="B2142" s="2" t="s">
        <v>2561</v>
      </c>
      <c r="C2142" s="3" t="s">
        <v>2550</v>
      </c>
      <c r="D2142" s="4" t="s">
        <v>2550</v>
      </c>
    </row>
    <row r="2143" spans="1:4" x14ac:dyDescent="0.2">
      <c r="A2143" s="1">
        <v>13050001</v>
      </c>
      <c r="B2143" s="2" t="s">
        <v>1955</v>
      </c>
      <c r="C2143" s="3" t="s">
        <v>8</v>
      </c>
      <c r="D2143" s="4">
        <v>314.10000000000002</v>
      </c>
    </row>
    <row r="2144" spans="1:4" outlineLevel="1" x14ac:dyDescent="0.2">
      <c r="A2144" s="1">
        <v>13050005</v>
      </c>
      <c r="B2144" s="2" t="s">
        <v>1956</v>
      </c>
      <c r="C2144" s="3" t="s">
        <v>1</v>
      </c>
      <c r="D2144" s="4">
        <v>36.24</v>
      </c>
    </row>
    <row r="2145" spans="1:4" x14ac:dyDescent="0.2">
      <c r="A2145" s="1">
        <v>13050010</v>
      </c>
      <c r="B2145" s="2" t="s">
        <v>1957</v>
      </c>
      <c r="C2145" s="3" t="s">
        <v>1</v>
      </c>
      <c r="D2145" s="4">
        <v>24.16</v>
      </c>
    </row>
    <row r="2146" spans="1:4" outlineLevel="1" x14ac:dyDescent="0.2">
      <c r="A2146" s="1">
        <v>13050012</v>
      </c>
      <c r="B2146" s="2" t="s">
        <v>1958</v>
      </c>
      <c r="C2146" s="3" t="s">
        <v>1</v>
      </c>
      <c r="D2146" s="4">
        <v>24.16</v>
      </c>
    </row>
    <row r="2147" spans="1:4" x14ac:dyDescent="0.2">
      <c r="A2147" s="1">
        <v>13050014</v>
      </c>
      <c r="B2147" s="2" t="s">
        <v>1959</v>
      </c>
      <c r="C2147" s="3" t="s">
        <v>1</v>
      </c>
      <c r="D2147" s="4">
        <v>28.99</v>
      </c>
    </row>
    <row r="2148" spans="1:4" outlineLevel="1" x14ac:dyDescent="0.2">
      <c r="A2148" s="1">
        <v>13050020</v>
      </c>
      <c r="B2148" s="2" t="s">
        <v>1960</v>
      </c>
      <c r="C2148" s="3" t="s">
        <v>1</v>
      </c>
      <c r="D2148" s="4">
        <v>21.75</v>
      </c>
    </row>
    <row r="2149" spans="1:4" outlineLevel="1" x14ac:dyDescent="0.2">
      <c r="A2149" s="1">
        <v>13050030</v>
      </c>
      <c r="B2149" s="2" t="s">
        <v>1961</v>
      </c>
      <c r="C2149" s="3" t="s">
        <v>34</v>
      </c>
      <c r="D2149" s="4">
        <v>3.14</v>
      </c>
    </row>
    <row r="2150" spans="1:4" outlineLevel="1" x14ac:dyDescent="0.2">
      <c r="A2150" s="1">
        <v>13050040</v>
      </c>
      <c r="B2150" s="2" t="s">
        <v>1962</v>
      </c>
      <c r="C2150" s="3" t="s">
        <v>34</v>
      </c>
      <c r="D2150" s="4">
        <v>9.66</v>
      </c>
    </row>
    <row r="2151" spans="1:4" x14ac:dyDescent="0.2">
      <c r="A2151" s="1">
        <v>13060000</v>
      </c>
      <c r="B2151" s="2" t="s">
        <v>2572</v>
      </c>
      <c r="C2151" s="3" t="s">
        <v>2550</v>
      </c>
      <c r="D2151" s="4" t="s">
        <v>2550</v>
      </c>
    </row>
    <row r="2152" spans="1:4" outlineLevel="1" x14ac:dyDescent="0.2">
      <c r="A2152" s="1">
        <v>13060002</v>
      </c>
      <c r="B2152" s="2" t="s">
        <v>1869</v>
      </c>
      <c r="C2152" s="3" t="s">
        <v>1</v>
      </c>
      <c r="D2152" s="4">
        <v>33.83</v>
      </c>
    </row>
    <row r="2153" spans="1:4" outlineLevel="1" x14ac:dyDescent="0.2">
      <c r="A2153" s="1">
        <v>13060010</v>
      </c>
      <c r="B2153" s="2" t="s">
        <v>1963</v>
      </c>
      <c r="C2153" s="3" t="s">
        <v>1</v>
      </c>
      <c r="D2153" s="4">
        <v>36.24</v>
      </c>
    </row>
    <row r="2154" spans="1:4" outlineLevel="1" x14ac:dyDescent="0.2">
      <c r="A2154" s="1">
        <v>13060012</v>
      </c>
      <c r="B2154" s="2" t="s">
        <v>1964</v>
      </c>
      <c r="C2154" s="3" t="s">
        <v>1</v>
      </c>
      <c r="D2154" s="4">
        <v>35.450000000000003</v>
      </c>
    </row>
    <row r="2155" spans="1:4" x14ac:dyDescent="0.2">
      <c r="A2155" s="1">
        <v>13060014</v>
      </c>
      <c r="B2155" s="2" t="s">
        <v>1965</v>
      </c>
      <c r="C2155" s="3" t="s">
        <v>1</v>
      </c>
      <c r="D2155" s="4">
        <v>42.54</v>
      </c>
    </row>
    <row r="2156" spans="1:4" outlineLevel="1" x14ac:dyDescent="0.2">
      <c r="A2156" s="1">
        <v>13060020</v>
      </c>
      <c r="B2156" s="2" t="s">
        <v>1966</v>
      </c>
      <c r="C2156" s="3" t="s">
        <v>1</v>
      </c>
      <c r="D2156" s="4">
        <v>34.340000000000003</v>
      </c>
    </row>
    <row r="2157" spans="1:4" outlineLevel="1" x14ac:dyDescent="0.2">
      <c r="A2157" s="1">
        <v>13060030</v>
      </c>
      <c r="B2157" s="2" t="s">
        <v>1967</v>
      </c>
      <c r="C2157" s="3" t="s">
        <v>34</v>
      </c>
      <c r="D2157" s="4">
        <v>6.04</v>
      </c>
    </row>
    <row r="2158" spans="1:4" outlineLevel="1" x14ac:dyDescent="0.2">
      <c r="A2158" s="1">
        <v>13070000</v>
      </c>
      <c r="B2158" s="2" t="s">
        <v>2573</v>
      </c>
      <c r="C2158" s="3" t="s">
        <v>2550</v>
      </c>
      <c r="D2158" s="4" t="s">
        <v>2550</v>
      </c>
    </row>
    <row r="2159" spans="1:4" x14ac:dyDescent="0.2">
      <c r="A2159" s="1">
        <v>13070010</v>
      </c>
      <c r="B2159" s="2" t="s">
        <v>1968</v>
      </c>
      <c r="C2159" s="3" t="s">
        <v>1</v>
      </c>
      <c r="D2159" s="4">
        <v>97.36</v>
      </c>
    </row>
    <row r="2160" spans="1:4" outlineLevel="1" x14ac:dyDescent="0.2">
      <c r="A2160" s="1">
        <v>13070012</v>
      </c>
      <c r="B2160" s="2" t="s">
        <v>1969</v>
      </c>
      <c r="C2160" s="3" t="s">
        <v>1</v>
      </c>
      <c r="D2160" s="4">
        <v>27.7</v>
      </c>
    </row>
    <row r="2161" spans="1:4" outlineLevel="1" x14ac:dyDescent="0.2">
      <c r="A2161" s="1">
        <v>13070014</v>
      </c>
      <c r="B2161" s="2" t="s">
        <v>1970</v>
      </c>
      <c r="C2161" s="3" t="s">
        <v>1</v>
      </c>
      <c r="D2161" s="4">
        <v>77.09</v>
      </c>
    </row>
    <row r="2162" spans="1:4" outlineLevel="1" x14ac:dyDescent="0.2">
      <c r="A2162" s="1">
        <v>13070020</v>
      </c>
      <c r="B2162" s="2" t="s">
        <v>1971</v>
      </c>
      <c r="C2162" s="3" t="s">
        <v>1</v>
      </c>
      <c r="D2162" s="4">
        <v>15.42</v>
      </c>
    </row>
    <row r="2163" spans="1:4" x14ac:dyDescent="0.2">
      <c r="A2163" s="1">
        <v>13070030</v>
      </c>
      <c r="B2163" s="2" t="s">
        <v>1972</v>
      </c>
      <c r="C2163" s="3" t="s">
        <v>34</v>
      </c>
      <c r="D2163" s="4">
        <v>22.67</v>
      </c>
    </row>
    <row r="2164" spans="1:4" outlineLevel="1" x14ac:dyDescent="0.2">
      <c r="A2164" s="1">
        <v>13080000</v>
      </c>
      <c r="B2164" s="2" t="s">
        <v>2578</v>
      </c>
      <c r="C2164" s="3" t="s">
        <v>2550</v>
      </c>
      <c r="D2164" s="4" t="s">
        <v>2550</v>
      </c>
    </row>
    <row r="2165" spans="1:4" outlineLevel="1" x14ac:dyDescent="0.2">
      <c r="A2165" s="1">
        <v>13080015</v>
      </c>
      <c r="B2165" s="2" t="s">
        <v>1973</v>
      </c>
      <c r="C2165" s="3" t="s">
        <v>1</v>
      </c>
      <c r="D2165" s="4">
        <v>396.46</v>
      </c>
    </row>
    <row r="2166" spans="1:4" x14ac:dyDescent="0.2">
      <c r="A2166" s="1">
        <v>13080016</v>
      </c>
      <c r="B2166" s="2" t="s">
        <v>1974</v>
      </c>
      <c r="C2166" s="3" t="s">
        <v>1</v>
      </c>
      <c r="D2166" s="4">
        <v>34.92</v>
      </c>
    </row>
    <row r="2167" spans="1:4" outlineLevel="1" x14ac:dyDescent="0.2">
      <c r="A2167" s="1">
        <v>13080017</v>
      </c>
      <c r="B2167" s="2" t="s">
        <v>1975</v>
      </c>
      <c r="C2167" s="3" t="s">
        <v>1</v>
      </c>
      <c r="D2167" s="4">
        <v>8.1199999999999992</v>
      </c>
    </row>
    <row r="2168" spans="1:4" outlineLevel="1" x14ac:dyDescent="0.2">
      <c r="A2168" s="1">
        <v>13080018</v>
      </c>
      <c r="B2168" s="2" t="s">
        <v>1976</v>
      </c>
      <c r="C2168" s="3" t="s">
        <v>1</v>
      </c>
      <c r="D2168" s="4">
        <v>532</v>
      </c>
    </row>
    <row r="2169" spans="1:4" x14ac:dyDescent="0.2">
      <c r="A2169" s="1">
        <v>13080041</v>
      </c>
      <c r="B2169" s="2" t="s">
        <v>1977</v>
      </c>
      <c r="C2169" s="3" t="s">
        <v>34</v>
      </c>
      <c r="D2169" s="4">
        <v>25.63</v>
      </c>
    </row>
    <row r="2170" spans="1:4" outlineLevel="1" x14ac:dyDescent="0.2">
      <c r="A2170" s="1">
        <v>13080061</v>
      </c>
      <c r="B2170" s="2" t="s">
        <v>1978</v>
      </c>
      <c r="C2170" s="3" t="s">
        <v>1</v>
      </c>
      <c r="D2170" s="4">
        <v>6.61</v>
      </c>
    </row>
    <row r="2171" spans="1:4" outlineLevel="1" x14ac:dyDescent="0.2">
      <c r="A2171" s="1">
        <v>13080062</v>
      </c>
      <c r="B2171" s="2" t="s">
        <v>1979</v>
      </c>
      <c r="C2171" s="3" t="s">
        <v>1</v>
      </c>
      <c r="D2171" s="4">
        <v>6.61</v>
      </c>
    </row>
    <row r="2172" spans="1:4" x14ac:dyDescent="0.2">
      <c r="A2172" s="1">
        <v>13080070</v>
      </c>
      <c r="B2172" s="2" t="s">
        <v>1980</v>
      </c>
      <c r="C2172" s="3" t="s">
        <v>1</v>
      </c>
      <c r="D2172" s="4">
        <v>30.63</v>
      </c>
    </row>
    <row r="2173" spans="1:4" outlineLevel="1" x14ac:dyDescent="0.2">
      <c r="A2173" s="1">
        <v>13080071</v>
      </c>
      <c r="B2173" s="2" t="s">
        <v>1981</v>
      </c>
      <c r="C2173" s="3" t="s">
        <v>1</v>
      </c>
      <c r="D2173" s="4">
        <v>52.99</v>
      </c>
    </row>
    <row r="2174" spans="1:4" outlineLevel="1" x14ac:dyDescent="0.2">
      <c r="A2174" s="1">
        <v>13080072</v>
      </c>
      <c r="B2174" s="2" t="s">
        <v>1982</v>
      </c>
      <c r="C2174" s="3" t="s">
        <v>1</v>
      </c>
      <c r="D2174" s="4">
        <v>53.89</v>
      </c>
    </row>
    <row r="2175" spans="1:4" outlineLevel="1" x14ac:dyDescent="0.2">
      <c r="A2175" s="1">
        <v>13080073</v>
      </c>
      <c r="B2175" s="2" t="s">
        <v>1983</v>
      </c>
      <c r="C2175" s="3" t="s">
        <v>34</v>
      </c>
      <c r="D2175" s="4">
        <v>15.85</v>
      </c>
    </row>
    <row r="2176" spans="1:4" x14ac:dyDescent="0.2">
      <c r="A2176" s="1">
        <v>13080074</v>
      </c>
      <c r="B2176" s="2" t="s">
        <v>1984</v>
      </c>
      <c r="C2176" s="3" t="s">
        <v>34</v>
      </c>
      <c r="D2176" s="4">
        <v>27.42</v>
      </c>
    </row>
    <row r="2177" spans="1:4" outlineLevel="1" x14ac:dyDescent="0.2">
      <c r="A2177" s="1">
        <v>13080075</v>
      </c>
      <c r="B2177" s="2" t="s">
        <v>1985</v>
      </c>
      <c r="C2177" s="3" t="s">
        <v>34</v>
      </c>
      <c r="D2177" s="4">
        <v>27.74</v>
      </c>
    </row>
    <row r="2178" spans="1:4" outlineLevel="1" x14ac:dyDescent="0.2">
      <c r="A2178" s="1">
        <v>13080076</v>
      </c>
      <c r="B2178" s="2" t="s">
        <v>1986</v>
      </c>
      <c r="C2178" s="3" t="s">
        <v>1</v>
      </c>
      <c r="D2178" s="4">
        <v>28.59</v>
      </c>
    </row>
    <row r="2179" spans="1:4" x14ac:dyDescent="0.2">
      <c r="A2179" s="1">
        <v>13102005</v>
      </c>
      <c r="B2179" s="2" t="s">
        <v>1987</v>
      </c>
      <c r="C2179" s="3" t="s">
        <v>1</v>
      </c>
      <c r="D2179" s="4">
        <v>26.61</v>
      </c>
    </row>
    <row r="2180" spans="1:4" outlineLevel="1" x14ac:dyDescent="0.2">
      <c r="A2180" s="5">
        <v>14000000</v>
      </c>
      <c r="B2180" s="6" t="s">
        <v>2686</v>
      </c>
      <c r="C2180" s="7"/>
      <c r="D2180" s="8"/>
    </row>
    <row r="2181" spans="1:4" outlineLevel="1" x14ac:dyDescent="0.2">
      <c r="A2181" s="1">
        <v>14001000</v>
      </c>
      <c r="B2181" s="2" t="s">
        <v>2650</v>
      </c>
      <c r="C2181" s="3" t="s">
        <v>2550</v>
      </c>
      <c r="D2181" s="4" t="s">
        <v>2550</v>
      </c>
    </row>
    <row r="2182" spans="1:4" x14ac:dyDescent="0.2">
      <c r="A2182" s="1">
        <v>14001003</v>
      </c>
      <c r="B2182" s="2" t="s">
        <v>1988</v>
      </c>
      <c r="C2182" s="3" t="s">
        <v>1</v>
      </c>
      <c r="D2182" s="4">
        <v>163.86</v>
      </c>
    </row>
    <row r="2183" spans="1:4" outlineLevel="1" x14ac:dyDescent="0.2">
      <c r="A2183" s="1">
        <v>14001004</v>
      </c>
      <c r="B2183" s="2" t="s">
        <v>1989</v>
      </c>
      <c r="C2183" s="3" t="s">
        <v>1</v>
      </c>
      <c r="D2183" s="4">
        <v>187.06</v>
      </c>
    </row>
    <row r="2184" spans="1:4" outlineLevel="1" x14ac:dyDescent="0.2">
      <c r="A2184" s="1">
        <v>14001005</v>
      </c>
      <c r="B2184" s="2" t="s">
        <v>1990</v>
      </c>
      <c r="C2184" s="3" t="s">
        <v>1</v>
      </c>
      <c r="D2184" s="4">
        <v>193.73</v>
      </c>
    </row>
    <row r="2185" spans="1:4" x14ac:dyDescent="0.2">
      <c r="A2185" s="1">
        <v>14001011</v>
      </c>
      <c r="B2185" s="2" t="s">
        <v>1991</v>
      </c>
      <c r="C2185" s="3" t="s">
        <v>1</v>
      </c>
      <c r="D2185" s="4">
        <v>179.45</v>
      </c>
    </row>
    <row r="2186" spans="1:4" outlineLevel="1" x14ac:dyDescent="0.2">
      <c r="A2186" s="1">
        <v>14001030</v>
      </c>
      <c r="B2186" s="2" t="s">
        <v>1992</v>
      </c>
      <c r="C2186" s="3" t="s">
        <v>1</v>
      </c>
      <c r="D2186" s="4">
        <v>356.78</v>
      </c>
    </row>
    <row r="2187" spans="1:4" outlineLevel="1" x14ac:dyDescent="0.2">
      <c r="A2187" s="1">
        <v>14001037</v>
      </c>
      <c r="B2187" s="2" t="s">
        <v>1993</v>
      </c>
      <c r="C2187" s="3" t="s">
        <v>1</v>
      </c>
      <c r="D2187" s="4">
        <v>601.20000000000005</v>
      </c>
    </row>
    <row r="2188" spans="1:4" x14ac:dyDescent="0.2">
      <c r="A2188" s="1">
        <v>14001050</v>
      </c>
      <c r="B2188" s="2" t="s">
        <v>1994</v>
      </c>
      <c r="C2188" s="3" t="s">
        <v>1</v>
      </c>
      <c r="D2188" s="4">
        <v>352.27</v>
      </c>
    </row>
    <row r="2189" spans="1:4" outlineLevel="1" x14ac:dyDescent="0.2">
      <c r="A2189" s="1">
        <v>14001052</v>
      </c>
      <c r="B2189" s="2" t="s">
        <v>1995</v>
      </c>
      <c r="C2189" s="3" t="s">
        <v>1</v>
      </c>
      <c r="D2189" s="4">
        <v>409.41</v>
      </c>
    </row>
    <row r="2190" spans="1:4" outlineLevel="1" x14ac:dyDescent="0.2">
      <c r="A2190" s="1">
        <v>14001070</v>
      </c>
      <c r="B2190" s="2" t="s">
        <v>1996</v>
      </c>
      <c r="C2190" s="3" t="s">
        <v>1</v>
      </c>
      <c r="D2190" s="4">
        <v>203.53</v>
      </c>
    </row>
    <row r="2191" spans="1:4" x14ac:dyDescent="0.2">
      <c r="A2191" s="1">
        <v>14001072</v>
      </c>
      <c r="B2191" s="2" t="s">
        <v>1997</v>
      </c>
      <c r="C2191" s="3" t="s">
        <v>1</v>
      </c>
      <c r="D2191" s="4">
        <v>941.76</v>
      </c>
    </row>
    <row r="2192" spans="1:4" outlineLevel="1" x14ac:dyDescent="0.2">
      <c r="A2192" s="1">
        <v>14050000</v>
      </c>
      <c r="B2192" s="2" t="s">
        <v>2561</v>
      </c>
      <c r="C2192" s="3" t="s">
        <v>2550</v>
      </c>
      <c r="D2192" s="4" t="s">
        <v>2550</v>
      </c>
    </row>
    <row r="2193" spans="1:4" outlineLevel="1" x14ac:dyDescent="0.2">
      <c r="A2193" s="1">
        <v>14050001</v>
      </c>
      <c r="B2193" s="2" t="s">
        <v>1998</v>
      </c>
      <c r="C2193" s="3" t="s">
        <v>1</v>
      </c>
      <c r="D2193" s="4">
        <v>88.46</v>
      </c>
    </row>
    <row r="2194" spans="1:4" outlineLevel="1" x14ac:dyDescent="0.2">
      <c r="A2194" s="1">
        <v>14060000</v>
      </c>
      <c r="B2194" s="2" t="s">
        <v>2572</v>
      </c>
      <c r="C2194" s="3" t="s">
        <v>2550</v>
      </c>
      <c r="D2194" s="4" t="s">
        <v>2550</v>
      </c>
    </row>
    <row r="2195" spans="1:4" outlineLevel="1" x14ac:dyDescent="0.2">
      <c r="A2195" s="1">
        <v>14060001</v>
      </c>
      <c r="B2195" s="2" t="s">
        <v>1999</v>
      </c>
      <c r="C2195" s="3" t="s">
        <v>1</v>
      </c>
      <c r="D2195" s="4">
        <v>80.94</v>
      </c>
    </row>
    <row r="2196" spans="1:4" x14ac:dyDescent="0.2">
      <c r="A2196" s="1">
        <v>14070000</v>
      </c>
      <c r="B2196" s="2" t="s">
        <v>2573</v>
      </c>
      <c r="C2196" s="3" t="s">
        <v>2550</v>
      </c>
      <c r="D2196" s="4" t="s">
        <v>2550</v>
      </c>
    </row>
    <row r="2197" spans="1:4" outlineLevel="1" x14ac:dyDescent="0.2">
      <c r="A2197" s="1">
        <v>14070001</v>
      </c>
      <c r="B2197" s="2" t="s">
        <v>2000</v>
      </c>
      <c r="C2197" s="3" t="s">
        <v>1</v>
      </c>
      <c r="D2197" s="4">
        <v>101.7</v>
      </c>
    </row>
    <row r="2198" spans="1:4" outlineLevel="1" x14ac:dyDescent="0.2">
      <c r="A2198" s="5">
        <v>15000000</v>
      </c>
      <c r="B2198" s="6" t="s">
        <v>2687</v>
      </c>
      <c r="C2198" s="7"/>
      <c r="D2198" s="8"/>
    </row>
    <row r="2199" spans="1:4" outlineLevel="1" x14ac:dyDescent="0.2">
      <c r="A2199" s="1">
        <v>15001000</v>
      </c>
      <c r="B2199" s="2" t="s">
        <v>2651</v>
      </c>
      <c r="C2199" s="3" t="s">
        <v>2550</v>
      </c>
      <c r="D2199" s="4" t="s">
        <v>2550</v>
      </c>
    </row>
    <row r="2200" spans="1:4" outlineLevel="1" x14ac:dyDescent="0.2">
      <c r="A2200" s="1">
        <v>15001001</v>
      </c>
      <c r="B2200" s="2" t="s">
        <v>2001</v>
      </c>
      <c r="C2200" s="3" t="s">
        <v>1</v>
      </c>
      <c r="D2200" s="4">
        <v>8.0299999999999994</v>
      </c>
    </row>
    <row r="2201" spans="1:4" x14ac:dyDescent="0.2">
      <c r="A2201" s="1">
        <v>15001002</v>
      </c>
      <c r="B2201" s="2" t="s">
        <v>2002</v>
      </c>
      <c r="C2201" s="3" t="s">
        <v>1</v>
      </c>
      <c r="D2201" s="4">
        <v>10.94</v>
      </c>
    </row>
    <row r="2202" spans="1:4" outlineLevel="1" x14ac:dyDescent="0.2">
      <c r="A2202" s="1">
        <v>15001008</v>
      </c>
      <c r="B2202" s="2" t="s">
        <v>2003</v>
      </c>
      <c r="C2202" s="3" t="s">
        <v>1</v>
      </c>
      <c r="D2202" s="4">
        <v>12.51</v>
      </c>
    </row>
    <row r="2203" spans="1:4" outlineLevel="1" x14ac:dyDescent="0.2">
      <c r="A2203" s="1">
        <v>15001010</v>
      </c>
      <c r="B2203" s="2" t="s">
        <v>2004</v>
      </c>
      <c r="C2203" s="3" t="s">
        <v>1</v>
      </c>
      <c r="D2203" s="4">
        <v>16.28</v>
      </c>
    </row>
    <row r="2204" spans="1:4" outlineLevel="1" x14ac:dyDescent="0.2">
      <c r="A2204" s="1">
        <v>15001011</v>
      </c>
      <c r="B2204" s="2" t="s">
        <v>2005</v>
      </c>
      <c r="C2204" s="3" t="s">
        <v>1</v>
      </c>
      <c r="D2204" s="4">
        <v>38.46</v>
      </c>
    </row>
    <row r="2205" spans="1:4" outlineLevel="1" x14ac:dyDescent="0.2">
      <c r="A2205" s="1">
        <v>15001015</v>
      </c>
      <c r="B2205" s="2" t="s">
        <v>2006</v>
      </c>
      <c r="C2205" s="3" t="s">
        <v>1</v>
      </c>
      <c r="D2205" s="4">
        <v>17.510000000000002</v>
      </c>
    </row>
    <row r="2206" spans="1:4" x14ac:dyDescent="0.2">
      <c r="A2206" s="1">
        <v>15001016</v>
      </c>
      <c r="B2206" s="2" t="s">
        <v>2007</v>
      </c>
      <c r="C2206" s="3" t="s">
        <v>1</v>
      </c>
      <c r="D2206" s="4">
        <v>43.35</v>
      </c>
    </row>
    <row r="2207" spans="1:4" outlineLevel="1" x14ac:dyDescent="0.2">
      <c r="A2207" s="1">
        <v>15001018</v>
      </c>
      <c r="B2207" s="2" t="s">
        <v>2008</v>
      </c>
      <c r="C2207" s="3" t="s">
        <v>1</v>
      </c>
      <c r="D2207" s="4">
        <v>77.86</v>
      </c>
    </row>
    <row r="2208" spans="1:4" outlineLevel="1" x14ac:dyDescent="0.2">
      <c r="A2208" s="1">
        <v>15001019</v>
      </c>
      <c r="B2208" s="2" t="s">
        <v>2009</v>
      </c>
      <c r="C2208" s="3" t="s">
        <v>1</v>
      </c>
      <c r="D2208" s="4">
        <v>28.68</v>
      </c>
    </row>
    <row r="2209" spans="1:4" outlineLevel="1" x14ac:dyDescent="0.2">
      <c r="A2209" s="1">
        <v>15001023</v>
      </c>
      <c r="B2209" s="2" t="s">
        <v>2010</v>
      </c>
      <c r="C2209" s="3" t="s">
        <v>1</v>
      </c>
      <c r="D2209" s="4">
        <v>21</v>
      </c>
    </row>
    <row r="2210" spans="1:4" outlineLevel="1" x14ac:dyDescent="0.2">
      <c r="A2210" s="1">
        <v>15001024</v>
      </c>
      <c r="B2210" s="2" t="s">
        <v>2011</v>
      </c>
      <c r="C2210" s="3" t="s">
        <v>1</v>
      </c>
      <c r="D2210" s="4">
        <v>58.19</v>
      </c>
    </row>
    <row r="2211" spans="1:4" x14ac:dyDescent="0.2">
      <c r="A2211" s="1">
        <v>15001036</v>
      </c>
      <c r="B2211" s="2" t="s">
        <v>2012</v>
      </c>
      <c r="C2211" s="3" t="s">
        <v>1</v>
      </c>
      <c r="D2211" s="4">
        <v>199.22</v>
      </c>
    </row>
    <row r="2212" spans="1:4" outlineLevel="1" x14ac:dyDescent="0.2">
      <c r="A2212" s="1">
        <v>15001070</v>
      </c>
      <c r="B2212" s="2" t="s">
        <v>2013</v>
      </c>
      <c r="C2212" s="3" t="s">
        <v>1</v>
      </c>
      <c r="D2212" s="4">
        <v>135.35</v>
      </c>
    </row>
    <row r="2213" spans="1:4" outlineLevel="1" x14ac:dyDescent="0.2">
      <c r="A2213" s="1">
        <v>15001076</v>
      </c>
      <c r="B2213" s="2" t="s">
        <v>2014</v>
      </c>
      <c r="C2213" s="3" t="s">
        <v>1</v>
      </c>
      <c r="D2213" s="4">
        <v>31.93</v>
      </c>
    </row>
    <row r="2214" spans="1:4" ht="22.5" outlineLevel="1" x14ac:dyDescent="0.2">
      <c r="A2214" s="1">
        <v>15001077</v>
      </c>
      <c r="B2214" s="2" t="s">
        <v>2015</v>
      </c>
      <c r="C2214" s="3" t="s">
        <v>1</v>
      </c>
      <c r="D2214" s="4">
        <v>41.71</v>
      </c>
    </row>
    <row r="2215" spans="1:4" outlineLevel="1" x14ac:dyDescent="0.2">
      <c r="A2215" s="1">
        <v>15002000</v>
      </c>
      <c r="B2215" s="2" t="s">
        <v>2652</v>
      </c>
      <c r="C2215" s="3" t="s">
        <v>2550</v>
      </c>
      <c r="D2215" s="4" t="s">
        <v>2550</v>
      </c>
    </row>
    <row r="2216" spans="1:4" x14ac:dyDescent="0.2">
      <c r="A2216" s="1">
        <v>15002010</v>
      </c>
      <c r="B2216" s="2" t="s">
        <v>2016</v>
      </c>
      <c r="C2216" s="3" t="s">
        <v>1</v>
      </c>
      <c r="D2216" s="4">
        <v>33.659999999999997</v>
      </c>
    </row>
    <row r="2217" spans="1:4" outlineLevel="1" x14ac:dyDescent="0.2">
      <c r="A2217" s="1">
        <v>15002011</v>
      </c>
      <c r="B2217" s="2" t="s">
        <v>2017</v>
      </c>
      <c r="C2217" s="3" t="s">
        <v>1</v>
      </c>
      <c r="D2217" s="4">
        <v>55.48</v>
      </c>
    </row>
    <row r="2218" spans="1:4" outlineLevel="1" x14ac:dyDescent="0.2">
      <c r="A2218" s="1">
        <v>15002012</v>
      </c>
      <c r="B2218" s="2" t="s">
        <v>2018</v>
      </c>
      <c r="C2218" s="3" t="s">
        <v>1</v>
      </c>
      <c r="D2218" s="4">
        <v>16.899999999999999</v>
      </c>
    </row>
    <row r="2219" spans="1:4" outlineLevel="1" x14ac:dyDescent="0.2">
      <c r="A2219" s="1">
        <v>15002014</v>
      </c>
      <c r="B2219" s="2" t="s">
        <v>2019</v>
      </c>
      <c r="C2219" s="3" t="s">
        <v>34</v>
      </c>
      <c r="D2219" s="4">
        <v>6.12</v>
      </c>
    </row>
    <row r="2220" spans="1:4" ht="22.5" outlineLevel="1" x14ac:dyDescent="0.2">
      <c r="A2220" s="1">
        <v>15002040</v>
      </c>
      <c r="B2220" s="2" t="s">
        <v>2020</v>
      </c>
      <c r="C2220" s="3" t="s">
        <v>1</v>
      </c>
      <c r="D2220" s="4">
        <v>25.76</v>
      </c>
    </row>
    <row r="2221" spans="1:4" outlineLevel="1" x14ac:dyDescent="0.2">
      <c r="A2221" s="1">
        <v>15002060</v>
      </c>
      <c r="B2221" s="2" t="s">
        <v>2021</v>
      </c>
      <c r="C2221" s="3" t="s">
        <v>1</v>
      </c>
      <c r="D2221" s="4">
        <v>27.62</v>
      </c>
    </row>
    <row r="2222" spans="1:4" outlineLevel="1" x14ac:dyDescent="0.2">
      <c r="A2222" s="1">
        <v>15003000</v>
      </c>
      <c r="B2222" s="2" t="s">
        <v>2653</v>
      </c>
      <c r="C2222" s="3" t="s">
        <v>2550</v>
      </c>
      <c r="D2222" s="4" t="s">
        <v>2550</v>
      </c>
    </row>
    <row r="2223" spans="1:4" outlineLevel="1" x14ac:dyDescent="0.2">
      <c r="A2223" s="1">
        <v>15003004</v>
      </c>
      <c r="B2223" s="2" t="s">
        <v>2022</v>
      </c>
      <c r="C2223" s="3" t="s">
        <v>34</v>
      </c>
      <c r="D2223" s="4">
        <v>10.47</v>
      </c>
    </row>
    <row r="2224" spans="1:4" outlineLevel="1" x14ac:dyDescent="0.2">
      <c r="A2224" s="1">
        <v>15003010</v>
      </c>
      <c r="B2224" s="2" t="s">
        <v>2023</v>
      </c>
      <c r="C2224" s="3" t="s">
        <v>1</v>
      </c>
      <c r="D2224" s="4">
        <v>48.52</v>
      </c>
    </row>
    <row r="2225" spans="1:4" x14ac:dyDescent="0.2">
      <c r="A2225" s="1">
        <v>15003012</v>
      </c>
      <c r="B2225" s="2" t="s">
        <v>2024</v>
      </c>
      <c r="C2225" s="3" t="s">
        <v>1</v>
      </c>
      <c r="D2225" s="4">
        <v>28.34</v>
      </c>
    </row>
    <row r="2226" spans="1:4" outlineLevel="1" x14ac:dyDescent="0.2">
      <c r="A2226" s="1">
        <v>15003014</v>
      </c>
      <c r="B2226" s="2" t="s">
        <v>2025</v>
      </c>
      <c r="C2226" s="3" t="s">
        <v>34</v>
      </c>
      <c r="D2226" s="4">
        <v>17.02</v>
      </c>
    </row>
    <row r="2227" spans="1:4" outlineLevel="1" x14ac:dyDescent="0.2">
      <c r="A2227" s="1">
        <v>15003101</v>
      </c>
      <c r="B2227" s="2" t="s">
        <v>2026</v>
      </c>
      <c r="C2227" s="3" t="s">
        <v>1</v>
      </c>
      <c r="D2227" s="4">
        <v>20.71</v>
      </c>
    </row>
    <row r="2228" spans="1:4" outlineLevel="1" x14ac:dyDescent="0.2">
      <c r="A2228" s="1">
        <v>15050000</v>
      </c>
      <c r="B2228" s="2" t="s">
        <v>2561</v>
      </c>
      <c r="C2228" s="3" t="s">
        <v>2550</v>
      </c>
      <c r="D2228" s="4" t="s">
        <v>2550</v>
      </c>
    </row>
    <row r="2229" spans="1:4" outlineLevel="1" x14ac:dyDescent="0.2">
      <c r="A2229" s="1">
        <v>15050001</v>
      </c>
      <c r="B2229" s="2" t="s">
        <v>2027</v>
      </c>
      <c r="C2229" s="3" t="s">
        <v>1</v>
      </c>
      <c r="D2229" s="4">
        <v>2.92</v>
      </c>
    </row>
    <row r="2230" spans="1:4" outlineLevel="1" x14ac:dyDescent="0.2">
      <c r="A2230" s="1">
        <v>15050003</v>
      </c>
      <c r="B2230" s="2" t="s">
        <v>2028</v>
      </c>
      <c r="C2230" s="3" t="s">
        <v>1</v>
      </c>
      <c r="D2230" s="4">
        <v>6.68</v>
      </c>
    </row>
    <row r="2231" spans="1:4" outlineLevel="1" x14ac:dyDescent="0.2">
      <c r="A2231" s="1">
        <v>15050004</v>
      </c>
      <c r="B2231" s="2" t="s">
        <v>2029</v>
      </c>
      <c r="C2231" s="3" t="s">
        <v>1</v>
      </c>
      <c r="D2231" s="4">
        <v>13.27</v>
      </c>
    </row>
    <row r="2232" spans="1:4" outlineLevel="1" x14ac:dyDescent="0.2">
      <c r="A2232" s="1">
        <v>15050005</v>
      </c>
      <c r="B2232" s="2" t="s">
        <v>2030</v>
      </c>
      <c r="C2232" s="3" t="s">
        <v>1</v>
      </c>
      <c r="D2232" s="4">
        <v>126.78</v>
      </c>
    </row>
    <row r="2233" spans="1:4" outlineLevel="1" x14ac:dyDescent="0.2">
      <c r="A2233" s="1">
        <v>15050010</v>
      </c>
      <c r="B2233" s="2" t="s">
        <v>2031</v>
      </c>
      <c r="C2233" s="3" t="s">
        <v>1</v>
      </c>
      <c r="D2233" s="4">
        <v>9.1199999999999992</v>
      </c>
    </row>
    <row r="2234" spans="1:4" outlineLevel="1" x14ac:dyDescent="0.2">
      <c r="A2234" s="1">
        <v>15050011</v>
      </c>
      <c r="B2234" s="2" t="s">
        <v>2032</v>
      </c>
      <c r="C2234" s="3" t="s">
        <v>1</v>
      </c>
      <c r="D2234" s="4">
        <v>16.190000000000001</v>
      </c>
    </row>
    <row r="2235" spans="1:4" outlineLevel="1" x14ac:dyDescent="0.2">
      <c r="A2235" s="1">
        <v>15050013</v>
      </c>
      <c r="B2235" s="2" t="s">
        <v>2033</v>
      </c>
      <c r="C2235" s="3" t="s">
        <v>34</v>
      </c>
      <c r="D2235" s="4">
        <v>1.53</v>
      </c>
    </row>
    <row r="2236" spans="1:4" outlineLevel="1" x14ac:dyDescent="0.2">
      <c r="A2236" s="1">
        <v>15050014</v>
      </c>
      <c r="B2236" s="2" t="s">
        <v>2034</v>
      </c>
      <c r="C2236" s="3" t="s">
        <v>34</v>
      </c>
      <c r="D2236" s="4">
        <v>2.36</v>
      </c>
    </row>
    <row r="2237" spans="1:4" outlineLevel="1" x14ac:dyDescent="0.2">
      <c r="A2237" s="1">
        <v>15050020</v>
      </c>
      <c r="B2237" s="2" t="s">
        <v>2035</v>
      </c>
      <c r="C2237" s="3" t="s">
        <v>1</v>
      </c>
      <c r="D2237" s="4">
        <v>8.86</v>
      </c>
    </row>
    <row r="2238" spans="1:4" outlineLevel="1" x14ac:dyDescent="0.2">
      <c r="A2238" s="1">
        <v>15050021</v>
      </c>
      <c r="B2238" s="2" t="s">
        <v>2036</v>
      </c>
      <c r="C2238" s="3" t="s">
        <v>1</v>
      </c>
      <c r="D2238" s="4">
        <v>14.73</v>
      </c>
    </row>
    <row r="2239" spans="1:4" x14ac:dyDescent="0.2">
      <c r="A2239" s="1">
        <v>15050023</v>
      </c>
      <c r="B2239" s="2" t="s">
        <v>2037</v>
      </c>
      <c r="C2239" s="3" t="s">
        <v>1</v>
      </c>
      <c r="D2239" s="4">
        <v>126.78</v>
      </c>
    </row>
    <row r="2240" spans="1:4" outlineLevel="1" x14ac:dyDescent="0.2">
      <c r="A2240" s="1">
        <v>15080000</v>
      </c>
      <c r="B2240" s="2" t="s">
        <v>2578</v>
      </c>
      <c r="C2240" s="3" t="s">
        <v>2550</v>
      </c>
      <c r="D2240" s="4" t="s">
        <v>2550</v>
      </c>
    </row>
    <row r="2241" spans="1:4" outlineLevel="1" x14ac:dyDescent="0.2">
      <c r="A2241" s="1">
        <v>15080001</v>
      </c>
      <c r="B2241" s="2" t="s">
        <v>2038</v>
      </c>
      <c r="C2241" s="3" t="s">
        <v>1</v>
      </c>
      <c r="D2241" s="4">
        <v>20.55</v>
      </c>
    </row>
    <row r="2242" spans="1:4" outlineLevel="1" x14ac:dyDescent="0.2">
      <c r="A2242" s="1">
        <v>15080005</v>
      </c>
      <c r="B2242" s="2" t="s">
        <v>2039</v>
      </c>
      <c r="C2242" s="3" t="s">
        <v>1</v>
      </c>
      <c r="D2242" s="4">
        <v>22.27</v>
      </c>
    </row>
    <row r="2243" spans="1:4" outlineLevel="1" x14ac:dyDescent="0.2">
      <c r="A2243" s="1">
        <v>15080030</v>
      </c>
      <c r="B2243" s="2" t="s">
        <v>2040</v>
      </c>
      <c r="C2243" s="3" t="s">
        <v>1</v>
      </c>
      <c r="D2243" s="4">
        <v>21.14</v>
      </c>
    </row>
    <row r="2244" spans="1:4" x14ac:dyDescent="0.2">
      <c r="A2244" s="1">
        <v>15080031</v>
      </c>
      <c r="B2244" s="2" t="s">
        <v>2041</v>
      </c>
      <c r="C2244" s="3" t="s">
        <v>1</v>
      </c>
      <c r="D2244" s="4">
        <v>14.14</v>
      </c>
    </row>
    <row r="2245" spans="1:4" outlineLevel="1" x14ac:dyDescent="0.2">
      <c r="A2245" s="1">
        <v>15080032</v>
      </c>
      <c r="B2245" s="2" t="s">
        <v>2042</v>
      </c>
      <c r="C2245" s="3" t="s">
        <v>1</v>
      </c>
      <c r="D2245" s="4">
        <v>22.2</v>
      </c>
    </row>
    <row r="2246" spans="1:4" outlineLevel="1" x14ac:dyDescent="0.2">
      <c r="A2246" s="1">
        <v>15080033</v>
      </c>
      <c r="B2246" s="2" t="s">
        <v>2043</v>
      </c>
      <c r="C2246" s="3" t="s">
        <v>34</v>
      </c>
      <c r="D2246" s="4">
        <v>3.79</v>
      </c>
    </row>
    <row r="2247" spans="1:4" outlineLevel="1" x14ac:dyDescent="0.2">
      <c r="A2247" s="1">
        <v>15080034</v>
      </c>
      <c r="B2247" s="2" t="s">
        <v>2044</v>
      </c>
      <c r="C2247" s="3" t="s">
        <v>1</v>
      </c>
      <c r="D2247" s="4">
        <v>24.54</v>
      </c>
    </row>
    <row r="2248" spans="1:4" outlineLevel="1" x14ac:dyDescent="0.2">
      <c r="A2248" s="5">
        <v>17000000</v>
      </c>
      <c r="B2248" s="6" t="s">
        <v>2688</v>
      </c>
      <c r="C2248" s="7"/>
      <c r="D2248" s="8"/>
    </row>
    <row r="2249" spans="1:4" x14ac:dyDescent="0.2">
      <c r="A2249" s="1">
        <v>17001000</v>
      </c>
      <c r="B2249" s="2" t="s">
        <v>2654</v>
      </c>
      <c r="C2249" s="3" t="s">
        <v>2550</v>
      </c>
      <c r="D2249" s="4" t="s">
        <v>2550</v>
      </c>
    </row>
    <row r="2250" spans="1:4" outlineLevel="1" x14ac:dyDescent="0.2">
      <c r="A2250" s="1">
        <v>17001027</v>
      </c>
      <c r="B2250" s="2" t="s">
        <v>2045</v>
      </c>
      <c r="C2250" s="3" t="s">
        <v>34</v>
      </c>
      <c r="D2250" s="4">
        <v>549.84</v>
      </c>
    </row>
    <row r="2251" spans="1:4" outlineLevel="1" x14ac:dyDescent="0.2">
      <c r="A2251" s="1">
        <v>17001028</v>
      </c>
      <c r="B2251" s="2" t="s">
        <v>2046</v>
      </c>
      <c r="C2251" s="3" t="s">
        <v>34</v>
      </c>
      <c r="D2251" s="4">
        <v>226</v>
      </c>
    </row>
    <row r="2252" spans="1:4" outlineLevel="1" x14ac:dyDescent="0.2">
      <c r="A2252" s="1">
        <v>17001029</v>
      </c>
      <c r="B2252" s="2" t="s">
        <v>2047</v>
      </c>
      <c r="C2252" s="3" t="s">
        <v>34</v>
      </c>
      <c r="D2252" s="4">
        <v>834.76</v>
      </c>
    </row>
    <row r="2253" spans="1:4" outlineLevel="1" x14ac:dyDescent="0.2">
      <c r="A2253" s="1">
        <v>17001030</v>
      </c>
      <c r="B2253" s="2" t="s">
        <v>2048</v>
      </c>
      <c r="C2253" s="3" t="s">
        <v>34</v>
      </c>
      <c r="D2253" s="4">
        <v>877.82</v>
      </c>
    </row>
    <row r="2254" spans="1:4" x14ac:dyDescent="0.2">
      <c r="A2254" s="1">
        <v>17001031</v>
      </c>
      <c r="B2254" s="2" t="s">
        <v>2049</v>
      </c>
      <c r="C2254" s="3" t="s">
        <v>34</v>
      </c>
      <c r="D2254" s="4">
        <v>1427.43</v>
      </c>
    </row>
    <row r="2255" spans="1:4" outlineLevel="1" x14ac:dyDescent="0.2">
      <c r="A2255" s="1">
        <v>17001032</v>
      </c>
      <c r="B2255" s="2" t="s">
        <v>2050</v>
      </c>
      <c r="C2255" s="3" t="s">
        <v>34</v>
      </c>
      <c r="D2255" s="4">
        <v>1532.97</v>
      </c>
    </row>
    <row r="2256" spans="1:4" outlineLevel="1" x14ac:dyDescent="0.2">
      <c r="A2256" s="1">
        <v>17001033</v>
      </c>
      <c r="B2256" s="2" t="s">
        <v>2051</v>
      </c>
      <c r="C2256" s="3" t="s">
        <v>34</v>
      </c>
      <c r="D2256" s="4">
        <v>343.72</v>
      </c>
    </row>
    <row r="2257" spans="1:4" outlineLevel="1" x14ac:dyDescent="0.2">
      <c r="A2257" s="1">
        <v>17001034</v>
      </c>
      <c r="B2257" s="2" t="s">
        <v>2052</v>
      </c>
      <c r="C2257" s="3" t="s">
        <v>4</v>
      </c>
      <c r="D2257" s="4">
        <v>4055.91</v>
      </c>
    </row>
    <row r="2258" spans="1:4" outlineLevel="1" x14ac:dyDescent="0.2">
      <c r="A2258" s="1">
        <v>17001035</v>
      </c>
      <c r="B2258" s="2" t="s">
        <v>2053</v>
      </c>
      <c r="C2258" s="3" t="s">
        <v>4</v>
      </c>
      <c r="D2258" s="4">
        <v>3495.48</v>
      </c>
    </row>
    <row r="2259" spans="1:4" outlineLevel="1" x14ac:dyDescent="0.2">
      <c r="A2259" s="1">
        <v>17001036</v>
      </c>
      <c r="B2259" s="2" t="s">
        <v>2054</v>
      </c>
      <c r="C2259" s="3" t="s">
        <v>4</v>
      </c>
      <c r="D2259" s="4">
        <v>5495.12</v>
      </c>
    </row>
    <row r="2260" spans="1:4" x14ac:dyDescent="0.2">
      <c r="A2260" s="1">
        <v>17001037</v>
      </c>
      <c r="B2260" s="2" t="s">
        <v>2055</v>
      </c>
      <c r="C2260" s="3" t="s">
        <v>4</v>
      </c>
      <c r="D2260" s="4">
        <v>6629.98</v>
      </c>
    </row>
    <row r="2261" spans="1:4" outlineLevel="1" x14ac:dyDescent="0.2">
      <c r="A2261" s="1">
        <v>17001038</v>
      </c>
      <c r="B2261" s="2" t="s">
        <v>2056</v>
      </c>
      <c r="C2261" s="3" t="s">
        <v>4</v>
      </c>
      <c r="D2261" s="4">
        <v>9026.34</v>
      </c>
    </row>
    <row r="2262" spans="1:4" outlineLevel="1" x14ac:dyDescent="0.2">
      <c r="A2262" s="1">
        <v>17001040</v>
      </c>
      <c r="B2262" s="2" t="s">
        <v>2057</v>
      </c>
      <c r="C2262" s="3" t="s">
        <v>1</v>
      </c>
      <c r="D2262" s="4">
        <v>682.07</v>
      </c>
    </row>
    <row r="2263" spans="1:4" outlineLevel="1" x14ac:dyDescent="0.2">
      <c r="A2263" s="1">
        <v>17001041</v>
      </c>
      <c r="B2263" s="2" t="s">
        <v>2058</v>
      </c>
      <c r="C2263" s="3" t="s">
        <v>1</v>
      </c>
      <c r="D2263" s="4">
        <v>527.27</v>
      </c>
    </row>
    <row r="2264" spans="1:4" outlineLevel="1" x14ac:dyDescent="0.2">
      <c r="A2264" s="1">
        <v>17001042</v>
      </c>
      <c r="B2264" s="2" t="s">
        <v>2059</v>
      </c>
      <c r="C2264" s="3" t="s">
        <v>1</v>
      </c>
      <c r="D2264" s="4">
        <v>677</v>
      </c>
    </row>
    <row r="2265" spans="1:4" outlineLevel="1" x14ac:dyDescent="0.2">
      <c r="A2265" s="1">
        <v>17001043</v>
      </c>
      <c r="B2265" s="2" t="s">
        <v>2060</v>
      </c>
      <c r="C2265" s="3" t="s">
        <v>1</v>
      </c>
      <c r="D2265" s="4">
        <v>520.17999999999995</v>
      </c>
    </row>
    <row r="2266" spans="1:4" x14ac:dyDescent="0.2">
      <c r="A2266" s="1">
        <v>17001044</v>
      </c>
      <c r="B2266" s="2" t="s">
        <v>2061</v>
      </c>
      <c r="C2266" s="3" t="s">
        <v>1</v>
      </c>
      <c r="D2266" s="4">
        <v>707.85</v>
      </c>
    </row>
    <row r="2267" spans="1:4" outlineLevel="1" x14ac:dyDescent="0.2">
      <c r="A2267" s="1">
        <v>17001045</v>
      </c>
      <c r="B2267" s="2" t="s">
        <v>2062</v>
      </c>
      <c r="C2267" s="3" t="s">
        <v>1</v>
      </c>
      <c r="D2267" s="4">
        <v>554.92999999999995</v>
      </c>
    </row>
    <row r="2268" spans="1:4" outlineLevel="1" x14ac:dyDescent="0.2">
      <c r="A2268" s="1">
        <v>17001064</v>
      </c>
      <c r="B2268" s="2" t="s">
        <v>2063</v>
      </c>
      <c r="C2268" s="3" t="s">
        <v>34</v>
      </c>
      <c r="D2268" s="4">
        <v>795.63</v>
      </c>
    </row>
    <row r="2269" spans="1:4" outlineLevel="1" x14ac:dyDescent="0.2">
      <c r="A2269" s="1">
        <v>17001070</v>
      </c>
      <c r="B2269" s="2" t="s">
        <v>2064</v>
      </c>
      <c r="C2269" s="3" t="s">
        <v>34</v>
      </c>
      <c r="D2269" s="4">
        <v>2390.7399999999998</v>
      </c>
    </row>
    <row r="2270" spans="1:4" outlineLevel="1" x14ac:dyDescent="0.2">
      <c r="A2270" s="1">
        <v>17001071</v>
      </c>
      <c r="B2270" s="2" t="s">
        <v>2065</v>
      </c>
      <c r="C2270" s="3" t="s">
        <v>34</v>
      </c>
      <c r="D2270" s="4">
        <v>4109.8599999999997</v>
      </c>
    </row>
    <row r="2271" spans="1:4" outlineLevel="1" x14ac:dyDescent="0.2">
      <c r="A2271" s="1">
        <v>17001072</v>
      </c>
      <c r="B2271" s="2" t="s">
        <v>2066</v>
      </c>
      <c r="C2271" s="3" t="s">
        <v>34</v>
      </c>
      <c r="D2271" s="4">
        <v>7729.04</v>
      </c>
    </row>
    <row r="2272" spans="1:4" x14ac:dyDescent="0.2">
      <c r="A2272" s="1">
        <v>17001073</v>
      </c>
      <c r="B2272" s="2" t="s">
        <v>2067</v>
      </c>
      <c r="C2272" s="3" t="s">
        <v>34</v>
      </c>
      <c r="D2272" s="4">
        <v>9107.07</v>
      </c>
    </row>
    <row r="2273" spans="1:4" outlineLevel="1" x14ac:dyDescent="0.2">
      <c r="A2273" s="1">
        <v>17001076</v>
      </c>
      <c r="B2273" s="2" t="s">
        <v>2068</v>
      </c>
      <c r="C2273" s="3" t="s">
        <v>34</v>
      </c>
      <c r="D2273" s="4">
        <v>435.58</v>
      </c>
    </row>
    <row r="2274" spans="1:4" outlineLevel="1" x14ac:dyDescent="0.2">
      <c r="A2274" s="1">
        <v>17001080</v>
      </c>
      <c r="B2274" s="2" t="s">
        <v>2069</v>
      </c>
      <c r="C2274" s="3" t="s">
        <v>34</v>
      </c>
      <c r="D2274" s="4">
        <v>1095.6400000000001</v>
      </c>
    </row>
    <row r="2275" spans="1:4" outlineLevel="1" x14ac:dyDescent="0.2">
      <c r="A2275" s="1">
        <v>17001081</v>
      </c>
      <c r="B2275" s="2" t="s">
        <v>2070</v>
      </c>
      <c r="C2275" s="3" t="s">
        <v>34</v>
      </c>
      <c r="D2275" s="4">
        <v>1106.3</v>
      </c>
    </row>
    <row r="2276" spans="1:4" outlineLevel="1" x14ac:dyDescent="0.2">
      <c r="A2276" s="1">
        <v>17001082</v>
      </c>
      <c r="B2276" s="2" t="s">
        <v>2071</v>
      </c>
      <c r="C2276" s="3" t="s">
        <v>34</v>
      </c>
      <c r="D2276" s="4">
        <v>1004.62</v>
      </c>
    </row>
    <row r="2277" spans="1:4" outlineLevel="1" x14ac:dyDescent="0.2">
      <c r="A2277" s="1">
        <v>17001083</v>
      </c>
      <c r="B2277" s="2" t="s">
        <v>2072</v>
      </c>
      <c r="C2277" s="3" t="s">
        <v>34</v>
      </c>
      <c r="D2277" s="4">
        <v>200.19</v>
      </c>
    </row>
    <row r="2278" spans="1:4" ht="22.5" x14ac:dyDescent="0.2">
      <c r="A2278" s="1">
        <v>17001090</v>
      </c>
      <c r="B2278" s="2" t="s">
        <v>2073</v>
      </c>
      <c r="C2278" s="3" t="s">
        <v>1</v>
      </c>
      <c r="D2278" s="4">
        <v>282.99</v>
      </c>
    </row>
    <row r="2279" spans="1:4" ht="22.5" outlineLevel="1" x14ac:dyDescent="0.2">
      <c r="A2279" s="1">
        <v>17001091</v>
      </c>
      <c r="B2279" s="2" t="s">
        <v>2074</v>
      </c>
      <c r="C2279" s="3" t="s">
        <v>1</v>
      </c>
      <c r="D2279" s="4">
        <v>345.95</v>
      </c>
    </row>
    <row r="2280" spans="1:4" ht="22.5" outlineLevel="1" x14ac:dyDescent="0.2">
      <c r="A2280" s="1">
        <v>17001092</v>
      </c>
      <c r="B2280" s="2" t="s">
        <v>2075</v>
      </c>
      <c r="C2280" s="3" t="s">
        <v>1</v>
      </c>
      <c r="D2280" s="4">
        <v>961.43</v>
      </c>
    </row>
    <row r="2281" spans="1:4" ht="22.5" outlineLevel="1" x14ac:dyDescent="0.2">
      <c r="A2281" s="1">
        <v>17001093</v>
      </c>
      <c r="B2281" s="2" t="s">
        <v>2076</v>
      </c>
      <c r="C2281" s="3" t="s">
        <v>1</v>
      </c>
      <c r="D2281" s="4">
        <v>1508.66</v>
      </c>
    </row>
    <row r="2282" spans="1:4" ht="22.5" outlineLevel="1" x14ac:dyDescent="0.2">
      <c r="A2282" s="1">
        <v>17001094</v>
      </c>
      <c r="B2282" s="2" t="s">
        <v>2077</v>
      </c>
      <c r="C2282" s="3" t="s">
        <v>1</v>
      </c>
      <c r="D2282" s="4">
        <v>914.77</v>
      </c>
    </row>
    <row r="2283" spans="1:4" ht="22.5" x14ac:dyDescent="0.2">
      <c r="A2283" s="1">
        <v>17001095</v>
      </c>
      <c r="B2283" s="2" t="s">
        <v>2078</v>
      </c>
      <c r="C2283" s="3" t="s">
        <v>1</v>
      </c>
      <c r="D2283" s="4">
        <v>1353.23</v>
      </c>
    </row>
    <row r="2284" spans="1:4" outlineLevel="1" x14ac:dyDescent="0.2">
      <c r="A2284" s="1">
        <v>17001096</v>
      </c>
      <c r="B2284" s="2" t="s">
        <v>2079</v>
      </c>
      <c r="C2284" s="3" t="s">
        <v>1</v>
      </c>
      <c r="D2284" s="4">
        <v>1106.79</v>
      </c>
    </row>
    <row r="2285" spans="1:4" ht="22.5" outlineLevel="1" x14ac:dyDescent="0.2">
      <c r="A2285" s="1">
        <v>17001097</v>
      </c>
      <c r="B2285" s="2" t="s">
        <v>2080</v>
      </c>
      <c r="C2285" s="3" t="s">
        <v>1</v>
      </c>
      <c r="D2285" s="4">
        <v>1724.68</v>
      </c>
    </row>
    <row r="2286" spans="1:4" outlineLevel="1" x14ac:dyDescent="0.2">
      <c r="A2286" s="1">
        <v>17002000</v>
      </c>
      <c r="B2286" s="2" t="s">
        <v>2655</v>
      </c>
      <c r="C2286" s="3" t="s">
        <v>2550</v>
      </c>
      <c r="D2286" s="4" t="s">
        <v>2550</v>
      </c>
    </row>
    <row r="2287" spans="1:4" outlineLevel="1" x14ac:dyDescent="0.2">
      <c r="A2287" s="1">
        <v>17002001</v>
      </c>
      <c r="B2287" s="2" t="s">
        <v>2081</v>
      </c>
      <c r="C2287" s="3" t="s">
        <v>8</v>
      </c>
      <c r="D2287" s="4">
        <v>876.34</v>
      </c>
    </row>
    <row r="2288" spans="1:4" x14ac:dyDescent="0.2">
      <c r="A2288" s="1">
        <v>17002002</v>
      </c>
      <c r="B2288" s="2" t="s">
        <v>2082</v>
      </c>
      <c r="C2288" s="3" t="s">
        <v>1</v>
      </c>
      <c r="D2288" s="4">
        <v>68.13</v>
      </c>
    </row>
    <row r="2289" spans="1:4" outlineLevel="1" x14ac:dyDescent="0.2">
      <c r="A2289" s="1">
        <v>17002010</v>
      </c>
      <c r="B2289" s="2" t="s">
        <v>2083</v>
      </c>
      <c r="C2289" s="3" t="s">
        <v>1</v>
      </c>
      <c r="D2289" s="4">
        <v>107.65</v>
      </c>
    </row>
    <row r="2290" spans="1:4" x14ac:dyDescent="0.2">
      <c r="A2290" s="1">
        <v>17002011</v>
      </c>
      <c r="B2290" s="2" t="s">
        <v>2084</v>
      </c>
      <c r="C2290" s="3" t="s">
        <v>1</v>
      </c>
      <c r="D2290" s="4">
        <v>111.27</v>
      </c>
    </row>
    <row r="2291" spans="1:4" outlineLevel="1" x14ac:dyDescent="0.2">
      <c r="A2291" s="1">
        <v>17002012</v>
      </c>
      <c r="B2291" s="2" t="s">
        <v>2085</v>
      </c>
      <c r="C2291" s="3" t="s">
        <v>1</v>
      </c>
      <c r="D2291" s="4">
        <v>144.49</v>
      </c>
    </row>
    <row r="2292" spans="1:4" x14ac:dyDescent="0.2">
      <c r="A2292" s="1">
        <v>17002013</v>
      </c>
      <c r="B2292" s="2" t="s">
        <v>2086</v>
      </c>
      <c r="C2292" s="3" t="s">
        <v>8</v>
      </c>
      <c r="D2292" s="4">
        <v>821.77</v>
      </c>
    </row>
    <row r="2293" spans="1:4" ht="22.5" outlineLevel="1" x14ac:dyDescent="0.2">
      <c r="A2293" s="1">
        <v>17002014</v>
      </c>
      <c r="B2293" s="2" t="s">
        <v>2087</v>
      </c>
      <c r="C2293" s="3" t="s">
        <v>1</v>
      </c>
      <c r="D2293" s="4">
        <v>64.58</v>
      </c>
    </row>
    <row r="2294" spans="1:4" outlineLevel="1" x14ac:dyDescent="0.2">
      <c r="A2294" s="1">
        <v>17002015</v>
      </c>
      <c r="B2294" s="2" t="s">
        <v>2088</v>
      </c>
      <c r="C2294" s="3" t="s">
        <v>1</v>
      </c>
      <c r="D2294" s="4">
        <v>71.319999999999993</v>
      </c>
    </row>
    <row r="2295" spans="1:4" outlineLevel="1" x14ac:dyDescent="0.2">
      <c r="A2295" s="1">
        <v>17002018</v>
      </c>
      <c r="B2295" s="2" t="s">
        <v>2089</v>
      </c>
      <c r="C2295" s="3" t="s">
        <v>1</v>
      </c>
      <c r="D2295" s="4">
        <v>66.23</v>
      </c>
    </row>
    <row r="2296" spans="1:4" outlineLevel="1" x14ac:dyDescent="0.2">
      <c r="A2296" s="1">
        <v>17002019</v>
      </c>
      <c r="B2296" s="2" t="s">
        <v>2090</v>
      </c>
      <c r="C2296" s="3" t="s">
        <v>1</v>
      </c>
      <c r="D2296" s="4">
        <v>67.790000000000006</v>
      </c>
    </row>
    <row r="2297" spans="1:4" x14ac:dyDescent="0.2">
      <c r="A2297" s="1">
        <v>17002025</v>
      </c>
      <c r="B2297" s="2" t="s">
        <v>2091</v>
      </c>
      <c r="C2297" s="3" t="s">
        <v>1</v>
      </c>
      <c r="D2297" s="4">
        <v>261.58</v>
      </c>
    </row>
    <row r="2298" spans="1:4" outlineLevel="1" x14ac:dyDescent="0.2">
      <c r="A2298" s="1">
        <v>17002026</v>
      </c>
      <c r="B2298" s="2" t="s">
        <v>2092</v>
      </c>
      <c r="C2298" s="3" t="s">
        <v>1</v>
      </c>
      <c r="D2298" s="4">
        <v>236.09</v>
      </c>
    </row>
    <row r="2299" spans="1:4" outlineLevel="1" x14ac:dyDescent="0.2">
      <c r="A2299" s="1">
        <v>17002029</v>
      </c>
      <c r="B2299" s="2" t="s">
        <v>2093</v>
      </c>
      <c r="C2299" s="3" t="s">
        <v>8</v>
      </c>
      <c r="D2299" s="4">
        <v>266.42</v>
      </c>
    </row>
    <row r="2300" spans="1:4" outlineLevel="1" x14ac:dyDescent="0.2">
      <c r="A2300" s="1">
        <v>17002030</v>
      </c>
      <c r="B2300" s="2" t="s">
        <v>2094</v>
      </c>
      <c r="C2300" s="3" t="s">
        <v>1</v>
      </c>
      <c r="D2300" s="4">
        <v>14.87</v>
      </c>
    </row>
    <row r="2301" spans="1:4" outlineLevel="1" x14ac:dyDescent="0.2">
      <c r="A2301" s="1">
        <v>17002031</v>
      </c>
      <c r="B2301" s="2" t="s">
        <v>2095</v>
      </c>
      <c r="C2301" s="3" t="s">
        <v>1</v>
      </c>
      <c r="D2301" s="4">
        <v>32.18</v>
      </c>
    </row>
    <row r="2302" spans="1:4" x14ac:dyDescent="0.2">
      <c r="A2302" s="1">
        <v>17002032</v>
      </c>
      <c r="B2302" s="2" t="s">
        <v>2096</v>
      </c>
      <c r="C2302" s="3" t="s">
        <v>1</v>
      </c>
      <c r="D2302" s="4">
        <v>13.74</v>
      </c>
    </row>
    <row r="2303" spans="1:4" outlineLevel="1" x14ac:dyDescent="0.2">
      <c r="A2303" s="1">
        <v>17002033</v>
      </c>
      <c r="B2303" s="2" t="s">
        <v>2097</v>
      </c>
      <c r="C2303" s="3" t="s">
        <v>8</v>
      </c>
      <c r="D2303" s="4">
        <v>133.94999999999999</v>
      </c>
    </row>
    <row r="2304" spans="1:4" outlineLevel="1" x14ac:dyDescent="0.2">
      <c r="A2304" s="1">
        <v>17002034</v>
      </c>
      <c r="B2304" s="2" t="s">
        <v>2098</v>
      </c>
      <c r="C2304" s="3" t="s">
        <v>1</v>
      </c>
      <c r="D2304" s="4">
        <v>6.63</v>
      </c>
    </row>
    <row r="2305" spans="1:4" outlineLevel="1" x14ac:dyDescent="0.2">
      <c r="A2305" s="1">
        <v>17002035</v>
      </c>
      <c r="B2305" s="2" t="s">
        <v>2099</v>
      </c>
      <c r="C2305" s="3" t="s">
        <v>1</v>
      </c>
      <c r="D2305" s="4">
        <v>13.4</v>
      </c>
    </row>
    <row r="2306" spans="1:4" outlineLevel="1" x14ac:dyDescent="0.2">
      <c r="A2306" s="1">
        <v>17002036</v>
      </c>
      <c r="B2306" s="2" t="s">
        <v>2100</v>
      </c>
      <c r="C2306" s="3" t="s">
        <v>1</v>
      </c>
      <c r="D2306" s="4">
        <v>7.04</v>
      </c>
    </row>
    <row r="2307" spans="1:4" x14ac:dyDescent="0.2">
      <c r="A2307" s="1">
        <v>17002038</v>
      </c>
      <c r="B2307" s="2" t="s">
        <v>2101</v>
      </c>
      <c r="C2307" s="3" t="s">
        <v>1</v>
      </c>
      <c r="D2307" s="4">
        <v>222.62</v>
      </c>
    </row>
    <row r="2308" spans="1:4" outlineLevel="1" x14ac:dyDescent="0.2">
      <c r="A2308" s="1">
        <v>17002040</v>
      </c>
      <c r="B2308" s="2" t="s">
        <v>2102</v>
      </c>
      <c r="C2308" s="3" t="s">
        <v>1</v>
      </c>
      <c r="D2308" s="4">
        <v>63.96</v>
      </c>
    </row>
    <row r="2309" spans="1:4" outlineLevel="1" x14ac:dyDescent="0.2">
      <c r="A2309" s="1">
        <v>17002042</v>
      </c>
      <c r="B2309" s="2" t="s">
        <v>2103</v>
      </c>
      <c r="C2309" s="3" t="s">
        <v>8</v>
      </c>
      <c r="D2309" s="4">
        <v>824.11</v>
      </c>
    </row>
    <row r="2310" spans="1:4" ht="22.5" outlineLevel="1" x14ac:dyDescent="0.2">
      <c r="A2310" s="1">
        <v>17002043</v>
      </c>
      <c r="B2310" s="2" t="s">
        <v>2104</v>
      </c>
      <c r="C2310" s="3" t="s">
        <v>8</v>
      </c>
      <c r="D2310" s="4">
        <v>1171.1400000000001</v>
      </c>
    </row>
    <row r="2311" spans="1:4" x14ac:dyDescent="0.2">
      <c r="A2311" s="1">
        <v>17002044</v>
      </c>
      <c r="B2311" s="2" t="s">
        <v>2105</v>
      </c>
      <c r="C2311" s="3" t="s">
        <v>8</v>
      </c>
      <c r="D2311" s="4">
        <v>848.54</v>
      </c>
    </row>
    <row r="2312" spans="1:4" ht="22.5" outlineLevel="1" x14ac:dyDescent="0.2">
      <c r="A2312" s="1">
        <v>17002045</v>
      </c>
      <c r="B2312" s="2" t="s">
        <v>2106</v>
      </c>
      <c r="C2312" s="3" t="s">
        <v>8</v>
      </c>
      <c r="D2312" s="4">
        <v>1195.57</v>
      </c>
    </row>
    <row r="2313" spans="1:4" ht="33.75" outlineLevel="1" x14ac:dyDescent="0.2">
      <c r="A2313" s="1">
        <v>17002046</v>
      </c>
      <c r="B2313" s="2" t="s">
        <v>2107</v>
      </c>
      <c r="C2313" s="3" t="s">
        <v>8</v>
      </c>
      <c r="D2313" s="4">
        <v>322.16000000000003</v>
      </c>
    </row>
    <row r="2314" spans="1:4" ht="33.75" outlineLevel="1" x14ac:dyDescent="0.2">
      <c r="A2314" s="1">
        <v>17002047</v>
      </c>
      <c r="B2314" s="2" t="s">
        <v>2108</v>
      </c>
      <c r="C2314" s="3" t="s">
        <v>8</v>
      </c>
      <c r="D2314" s="4">
        <v>669.19</v>
      </c>
    </row>
    <row r="2315" spans="1:4" outlineLevel="1" x14ac:dyDescent="0.2">
      <c r="A2315" s="1">
        <v>17002050</v>
      </c>
      <c r="B2315" s="2" t="s">
        <v>2109</v>
      </c>
      <c r="C2315" s="3" t="s">
        <v>34</v>
      </c>
      <c r="D2315" s="4">
        <v>88.42</v>
      </c>
    </row>
    <row r="2316" spans="1:4" x14ac:dyDescent="0.2">
      <c r="A2316" s="1">
        <v>17002051</v>
      </c>
      <c r="B2316" s="2" t="s">
        <v>2110</v>
      </c>
      <c r="C2316" s="3" t="s">
        <v>34</v>
      </c>
      <c r="D2316" s="4">
        <v>87.88</v>
      </c>
    </row>
    <row r="2317" spans="1:4" outlineLevel="1" x14ac:dyDescent="0.2">
      <c r="A2317" s="1">
        <v>17002052</v>
      </c>
      <c r="B2317" s="2" t="s">
        <v>2111</v>
      </c>
      <c r="C2317" s="3" t="s">
        <v>8</v>
      </c>
      <c r="D2317" s="4">
        <v>744.93</v>
      </c>
    </row>
    <row r="2318" spans="1:4" outlineLevel="1" x14ac:dyDescent="0.2">
      <c r="A2318" s="1">
        <v>17002054</v>
      </c>
      <c r="B2318" s="2" t="s">
        <v>2112</v>
      </c>
      <c r="C2318" s="3" t="s">
        <v>34</v>
      </c>
      <c r="D2318" s="4">
        <v>35.85</v>
      </c>
    </row>
    <row r="2319" spans="1:4" outlineLevel="1" x14ac:dyDescent="0.2">
      <c r="A2319" s="1">
        <v>17002055</v>
      </c>
      <c r="B2319" s="2" t="s">
        <v>2113</v>
      </c>
      <c r="C2319" s="3" t="s">
        <v>34</v>
      </c>
      <c r="D2319" s="4">
        <v>35.049999999999997</v>
      </c>
    </row>
    <row r="2320" spans="1:4" outlineLevel="1" x14ac:dyDescent="0.2">
      <c r="A2320" s="1">
        <v>17002060</v>
      </c>
      <c r="B2320" s="2" t="s">
        <v>2114</v>
      </c>
      <c r="C2320" s="3" t="s">
        <v>1</v>
      </c>
      <c r="D2320" s="4">
        <v>113.02</v>
      </c>
    </row>
    <row r="2321" spans="1:4" x14ac:dyDescent="0.2">
      <c r="A2321" s="1">
        <v>17002061</v>
      </c>
      <c r="B2321" s="2" t="s">
        <v>2115</v>
      </c>
      <c r="C2321" s="3" t="s">
        <v>1</v>
      </c>
      <c r="D2321" s="4">
        <v>146.85</v>
      </c>
    </row>
    <row r="2322" spans="1:4" ht="22.5" outlineLevel="1" x14ac:dyDescent="0.2">
      <c r="A2322" s="1">
        <v>17002065</v>
      </c>
      <c r="B2322" s="2" t="s">
        <v>2116</v>
      </c>
      <c r="C2322" s="3" t="s">
        <v>1</v>
      </c>
      <c r="D2322" s="4">
        <v>171.3</v>
      </c>
    </row>
    <row r="2323" spans="1:4" ht="22.5" outlineLevel="1" x14ac:dyDescent="0.2">
      <c r="A2323" s="1">
        <v>17002066</v>
      </c>
      <c r="B2323" s="2" t="s">
        <v>2117</v>
      </c>
      <c r="C2323" s="3" t="s">
        <v>1</v>
      </c>
      <c r="D2323" s="4">
        <v>175.15</v>
      </c>
    </row>
    <row r="2324" spans="1:4" outlineLevel="1" x14ac:dyDescent="0.2">
      <c r="A2324" s="1">
        <v>17003000</v>
      </c>
      <c r="B2324" s="2" t="s">
        <v>2601</v>
      </c>
      <c r="C2324" s="3" t="s">
        <v>2550</v>
      </c>
      <c r="D2324" s="4" t="s">
        <v>2550</v>
      </c>
    </row>
    <row r="2325" spans="1:4" outlineLevel="1" x14ac:dyDescent="0.2">
      <c r="A2325" s="1">
        <v>17003019</v>
      </c>
      <c r="B2325" s="2" t="s">
        <v>2118</v>
      </c>
      <c r="C2325" s="3" t="s">
        <v>4</v>
      </c>
      <c r="D2325" s="4">
        <v>6647.77</v>
      </c>
    </row>
    <row r="2326" spans="1:4" x14ac:dyDescent="0.2">
      <c r="A2326" s="1">
        <v>17003020</v>
      </c>
      <c r="B2326" s="2" t="s">
        <v>2119</v>
      </c>
      <c r="C2326" s="3" t="s">
        <v>4</v>
      </c>
      <c r="D2326" s="4">
        <v>9108.32</v>
      </c>
    </row>
    <row r="2327" spans="1:4" outlineLevel="1" x14ac:dyDescent="0.2">
      <c r="A2327" s="1">
        <v>17003051</v>
      </c>
      <c r="B2327" s="2" t="s">
        <v>2120</v>
      </c>
      <c r="C2327" s="3" t="s">
        <v>1</v>
      </c>
      <c r="D2327" s="4">
        <v>130.84</v>
      </c>
    </row>
    <row r="2328" spans="1:4" outlineLevel="1" x14ac:dyDescent="0.2">
      <c r="A2328" s="1">
        <v>17003054</v>
      </c>
      <c r="B2328" s="2" t="s">
        <v>2121</v>
      </c>
      <c r="C2328" s="3" t="s">
        <v>1</v>
      </c>
      <c r="D2328" s="4">
        <v>120.88</v>
      </c>
    </row>
    <row r="2329" spans="1:4" outlineLevel="1" x14ac:dyDescent="0.2">
      <c r="A2329" s="1">
        <v>17003055</v>
      </c>
      <c r="B2329" s="2" t="s">
        <v>2122</v>
      </c>
      <c r="C2329" s="3" t="s">
        <v>4</v>
      </c>
      <c r="D2329" s="4">
        <v>268.72000000000003</v>
      </c>
    </row>
    <row r="2330" spans="1:4" outlineLevel="1" x14ac:dyDescent="0.2">
      <c r="A2330" s="1">
        <v>17003056</v>
      </c>
      <c r="B2330" s="2" t="s">
        <v>2123</v>
      </c>
      <c r="C2330" s="3" t="s">
        <v>4</v>
      </c>
      <c r="D2330" s="4">
        <v>497.63</v>
      </c>
    </row>
    <row r="2331" spans="1:4" x14ac:dyDescent="0.2">
      <c r="A2331" s="1">
        <v>17003057</v>
      </c>
      <c r="B2331" s="2" t="s">
        <v>2124</v>
      </c>
      <c r="C2331" s="3" t="s">
        <v>4</v>
      </c>
      <c r="D2331" s="4">
        <v>663.5</v>
      </c>
    </row>
    <row r="2332" spans="1:4" outlineLevel="1" x14ac:dyDescent="0.2">
      <c r="A2332" s="1">
        <v>17003058</v>
      </c>
      <c r="B2332" s="2" t="s">
        <v>2125</v>
      </c>
      <c r="C2332" s="3" t="s">
        <v>4</v>
      </c>
      <c r="D2332" s="4">
        <v>369.37</v>
      </c>
    </row>
    <row r="2333" spans="1:4" outlineLevel="1" x14ac:dyDescent="0.2">
      <c r="A2333" s="1">
        <v>17003059</v>
      </c>
      <c r="B2333" s="2" t="s">
        <v>2126</v>
      </c>
      <c r="C2333" s="3" t="s">
        <v>4</v>
      </c>
      <c r="D2333" s="4">
        <v>281.67</v>
      </c>
    </row>
    <row r="2334" spans="1:4" outlineLevel="1" x14ac:dyDescent="0.2">
      <c r="A2334" s="1">
        <v>17003060</v>
      </c>
      <c r="B2334" s="2" t="s">
        <v>2129</v>
      </c>
      <c r="C2334" s="3" t="s">
        <v>4</v>
      </c>
      <c r="D2334" s="4">
        <v>4112.3999999999996</v>
      </c>
    </row>
    <row r="2335" spans="1:4" outlineLevel="1" x14ac:dyDescent="0.2">
      <c r="A2335" s="1">
        <v>17003061</v>
      </c>
      <c r="B2335" s="2" t="s">
        <v>2130</v>
      </c>
      <c r="C2335" s="3" t="s">
        <v>4</v>
      </c>
      <c r="D2335" s="4">
        <v>3297.24</v>
      </c>
    </row>
    <row r="2336" spans="1:4" x14ac:dyDescent="0.2">
      <c r="A2336" s="1">
        <v>17003063</v>
      </c>
      <c r="B2336" s="2" t="s">
        <v>2131</v>
      </c>
      <c r="C2336" s="3" t="s">
        <v>4</v>
      </c>
      <c r="D2336" s="4">
        <v>6633.71</v>
      </c>
    </row>
    <row r="2337" spans="1:4" outlineLevel="1" x14ac:dyDescent="0.2">
      <c r="A2337" s="1">
        <v>17003065</v>
      </c>
      <c r="B2337" s="2" t="s">
        <v>2132</v>
      </c>
      <c r="C2337" s="3" t="s">
        <v>1</v>
      </c>
      <c r="D2337" s="4">
        <v>15.5</v>
      </c>
    </row>
    <row r="2338" spans="1:4" outlineLevel="1" x14ac:dyDescent="0.2">
      <c r="A2338" s="1">
        <v>17003070</v>
      </c>
      <c r="B2338" s="2" t="s">
        <v>2128</v>
      </c>
      <c r="C2338" s="3" t="s">
        <v>1</v>
      </c>
      <c r="D2338" s="4">
        <v>33.119999999999997</v>
      </c>
    </row>
    <row r="2339" spans="1:4" outlineLevel="1" x14ac:dyDescent="0.2">
      <c r="A2339" s="1">
        <v>17003071</v>
      </c>
      <c r="B2339" s="2" t="s">
        <v>2133</v>
      </c>
      <c r="C2339" s="3" t="s">
        <v>1</v>
      </c>
      <c r="D2339" s="4">
        <v>45.93</v>
      </c>
    </row>
    <row r="2340" spans="1:4" outlineLevel="1" x14ac:dyDescent="0.2">
      <c r="A2340" s="1">
        <v>17003072</v>
      </c>
      <c r="B2340" s="2" t="s">
        <v>2127</v>
      </c>
      <c r="C2340" s="3" t="s">
        <v>34</v>
      </c>
      <c r="D2340" s="4">
        <v>7.62</v>
      </c>
    </row>
    <row r="2341" spans="1:4" x14ac:dyDescent="0.2">
      <c r="A2341" s="1">
        <v>17003073</v>
      </c>
      <c r="B2341" s="2" t="s">
        <v>2134</v>
      </c>
      <c r="C2341" s="3" t="s">
        <v>34</v>
      </c>
      <c r="D2341" s="4">
        <v>9.81</v>
      </c>
    </row>
    <row r="2342" spans="1:4" ht="22.5" outlineLevel="1" x14ac:dyDescent="0.2">
      <c r="A2342" s="1">
        <v>17003083</v>
      </c>
      <c r="B2342" s="2" t="s">
        <v>2135</v>
      </c>
      <c r="C2342" s="3" t="s">
        <v>4</v>
      </c>
      <c r="D2342" s="4">
        <v>3653.2</v>
      </c>
    </row>
    <row r="2343" spans="1:4" outlineLevel="1" x14ac:dyDescent="0.2">
      <c r="A2343" s="1">
        <v>17003085</v>
      </c>
      <c r="B2343" s="2" t="s">
        <v>2136</v>
      </c>
      <c r="C2343" s="3" t="s">
        <v>4</v>
      </c>
      <c r="D2343" s="4">
        <v>3714.03</v>
      </c>
    </row>
    <row r="2344" spans="1:4" outlineLevel="1" x14ac:dyDescent="0.2">
      <c r="A2344" s="1">
        <v>17003089</v>
      </c>
      <c r="B2344" s="2" t="s">
        <v>2137</v>
      </c>
      <c r="C2344" s="3" t="s">
        <v>1</v>
      </c>
      <c r="D2344" s="4">
        <v>187.13</v>
      </c>
    </row>
    <row r="2345" spans="1:4" outlineLevel="1" x14ac:dyDescent="0.2">
      <c r="A2345" s="1">
        <v>17003090</v>
      </c>
      <c r="B2345" s="2" t="s">
        <v>2138</v>
      </c>
      <c r="C2345" s="3" t="s">
        <v>1</v>
      </c>
      <c r="D2345" s="4">
        <v>191.29</v>
      </c>
    </row>
    <row r="2346" spans="1:4" x14ac:dyDescent="0.2">
      <c r="A2346" s="1">
        <v>17003091</v>
      </c>
      <c r="B2346" s="2" t="s">
        <v>2139</v>
      </c>
      <c r="C2346" s="3" t="s">
        <v>1</v>
      </c>
      <c r="D2346" s="4">
        <v>195.44</v>
      </c>
    </row>
    <row r="2347" spans="1:4" outlineLevel="1" x14ac:dyDescent="0.2">
      <c r="A2347" s="1">
        <v>17004000</v>
      </c>
      <c r="B2347" s="2" t="s">
        <v>2656</v>
      </c>
      <c r="C2347" s="3" t="s">
        <v>2550</v>
      </c>
      <c r="D2347" s="4" t="s">
        <v>2550</v>
      </c>
    </row>
    <row r="2348" spans="1:4" outlineLevel="1" x14ac:dyDescent="0.2">
      <c r="A2348" s="1">
        <v>17004001</v>
      </c>
      <c r="B2348" s="2" t="s">
        <v>2140</v>
      </c>
      <c r="C2348" s="3" t="s">
        <v>1</v>
      </c>
      <c r="D2348" s="4">
        <v>12.91</v>
      </c>
    </row>
    <row r="2349" spans="1:4" outlineLevel="1" x14ac:dyDescent="0.2">
      <c r="A2349" s="1">
        <v>17004009</v>
      </c>
      <c r="B2349" s="2" t="s">
        <v>2141</v>
      </c>
      <c r="C2349" s="3" t="s">
        <v>1</v>
      </c>
      <c r="D2349" s="4">
        <v>10.76</v>
      </c>
    </row>
    <row r="2350" spans="1:4" outlineLevel="1" x14ac:dyDescent="0.2">
      <c r="A2350" s="1">
        <v>17004010</v>
      </c>
      <c r="B2350" s="2" t="s">
        <v>2142</v>
      </c>
      <c r="C2350" s="3" t="s">
        <v>1</v>
      </c>
      <c r="D2350" s="4">
        <v>16.14</v>
      </c>
    </row>
    <row r="2351" spans="1:4" x14ac:dyDescent="0.2">
      <c r="A2351" s="1">
        <v>17004012</v>
      </c>
      <c r="B2351" s="2" t="s">
        <v>2143</v>
      </c>
      <c r="C2351" s="3" t="s">
        <v>1</v>
      </c>
      <c r="D2351" s="4">
        <v>7.28</v>
      </c>
    </row>
    <row r="2352" spans="1:4" ht="22.5" outlineLevel="1" x14ac:dyDescent="0.2">
      <c r="A2352" s="1">
        <v>17004013</v>
      </c>
      <c r="B2352" s="2" t="s">
        <v>2144</v>
      </c>
      <c r="C2352" s="3" t="s">
        <v>1</v>
      </c>
      <c r="D2352" s="4">
        <v>10.97</v>
      </c>
    </row>
    <row r="2353" spans="1:4" outlineLevel="1" x14ac:dyDescent="0.2">
      <c r="A2353" s="1">
        <v>17004014</v>
      </c>
      <c r="B2353" s="2" t="s">
        <v>2145</v>
      </c>
      <c r="C2353" s="3" t="s">
        <v>1</v>
      </c>
      <c r="D2353" s="4">
        <v>7.28</v>
      </c>
    </row>
    <row r="2354" spans="1:4" outlineLevel="1" x14ac:dyDescent="0.2">
      <c r="A2354" s="1">
        <v>17004020</v>
      </c>
      <c r="B2354" s="2" t="s">
        <v>2146</v>
      </c>
      <c r="C2354" s="3" t="s">
        <v>4</v>
      </c>
      <c r="D2354" s="4">
        <v>64.56</v>
      </c>
    </row>
    <row r="2355" spans="1:4" outlineLevel="1" x14ac:dyDescent="0.2">
      <c r="A2355" s="1">
        <v>17004021</v>
      </c>
      <c r="B2355" s="2" t="s">
        <v>2147</v>
      </c>
      <c r="C2355" s="3" t="s">
        <v>4</v>
      </c>
      <c r="D2355" s="4">
        <v>172.15</v>
      </c>
    </row>
    <row r="2356" spans="1:4" x14ac:dyDescent="0.2">
      <c r="A2356" s="1">
        <v>17004022</v>
      </c>
      <c r="B2356" s="2" t="s">
        <v>2148</v>
      </c>
      <c r="C2356" s="3" t="s">
        <v>4</v>
      </c>
      <c r="D2356" s="4">
        <v>387.34</v>
      </c>
    </row>
    <row r="2357" spans="1:4" outlineLevel="1" x14ac:dyDescent="0.2">
      <c r="A2357" s="1">
        <v>17004025</v>
      </c>
      <c r="B2357" s="2" t="s">
        <v>2149</v>
      </c>
      <c r="C2357" s="3" t="s">
        <v>34</v>
      </c>
      <c r="D2357" s="4">
        <v>3.23</v>
      </c>
    </row>
    <row r="2358" spans="1:4" outlineLevel="1" x14ac:dyDescent="0.2">
      <c r="A2358" s="1">
        <v>17004030</v>
      </c>
      <c r="B2358" s="2" t="s">
        <v>2150</v>
      </c>
      <c r="C2358" s="3" t="s">
        <v>4</v>
      </c>
      <c r="D2358" s="4">
        <v>6.46</v>
      </c>
    </row>
    <row r="2359" spans="1:4" outlineLevel="1" x14ac:dyDescent="0.2">
      <c r="A2359" s="1">
        <v>17004031</v>
      </c>
      <c r="B2359" s="2" t="s">
        <v>2151</v>
      </c>
      <c r="C2359" s="3" t="s">
        <v>8</v>
      </c>
      <c r="D2359" s="4">
        <v>185.61</v>
      </c>
    </row>
    <row r="2360" spans="1:4" outlineLevel="1" x14ac:dyDescent="0.2">
      <c r="A2360" s="1">
        <v>17004032</v>
      </c>
      <c r="B2360" s="2" t="s">
        <v>2152</v>
      </c>
      <c r="C2360" s="3" t="s">
        <v>2153</v>
      </c>
      <c r="D2360" s="4">
        <v>1419.9</v>
      </c>
    </row>
    <row r="2361" spans="1:4" x14ac:dyDescent="0.2">
      <c r="A2361" s="1">
        <v>17004050</v>
      </c>
      <c r="B2361" s="2" t="s">
        <v>2154</v>
      </c>
      <c r="C2361" s="3" t="s">
        <v>1</v>
      </c>
      <c r="D2361" s="4">
        <v>9.9600000000000009</v>
      </c>
    </row>
    <row r="2362" spans="1:4" outlineLevel="1" x14ac:dyDescent="0.2">
      <c r="A2362" s="1">
        <v>17005000</v>
      </c>
      <c r="B2362" s="2" t="s">
        <v>2657</v>
      </c>
      <c r="C2362" s="3" t="s">
        <v>2550</v>
      </c>
      <c r="D2362" s="4" t="s">
        <v>2550</v>
      </c>
    </row>
    <row r="2363" spans="1:4" outlineLevel="1" x14ac:dyDescent="0.2">
      <c r="A2363" s="1">
        <v>17005001</v>
      </c>
      <c r="B2363" s="2" t="s">
        <v>2155</v>
      </c>
      <c r="C2363" s="3" t="s">
        <v>1</v>
      </c>
      <c r="D2363" s="4">
        <v>425.15</v>
      </c>
    </row>
    <row r="2364" spans="1:4" outlineLevel="1" x14ac:dyDescent="0.2">
      <c r="A2364" s="1">
        <v>17005002</v>
      </c>
      <c r="B2364" s="2" t="s">
        <v>2156</v>
      </c>
      <c r="C2364" s="3" t="s">
        <v>1</v>
      </c>
      <c r="D2364" s="4">
        <v>485.63</v>
      </c>
    </row>
    <row r="2365" spans="1:4" outlineLevel="1" x14ac:dyDescent="0.2">
      <c r="A2365" s="1">
        <v>17005003</v>
      </c>
      <c r="B2365" s="2" t="s">
        <v>2157</v>
      </c>
      <c r="C2365" s="3" t="s">
        <v>1</v>
      </c>
      <c r="D2365" s="4">
        <v>351.88</v>
      </c>
    </row>
    <row r="2366" spans="1:4" ht="22.5" x14ac:dyDescent="0.2">
      <c r="A2366" s="1">
        <v>17005005</v>
      </c>
      <c r="B2366" s="2" t="s">
        <v>2158</v>
      </c>
      <c r="C2366" s="3" t="s">
        <v>1</v>
      </c>
      <c r="D2366" s="4">
        <v>209.25</v>
      </c>
    </row>
    <row r="2367" spans="1:4" outlineLevel="1" x14ac:dyDescent="0.2">
      <c r="A2367" s="1">
        <v>17005007</v>
      </c>
      <c r="B2367" s="2" t="s">
        <v>2159</v>
      </c>
      <c r="C2367" s="3" t="s">
        <v>1</v>
      </c>
      <c r="D2367" s="4">
        <v>745.64</v>
      </c>
    </row>
    <row r="2368" spans="1:4" outlineLevel="1" x14ac:dyDescent="0.2">
      <c r="A2368" s="1">
        <v>17005011</v>
      </c>
      <c r="B2368" s="2" t="s">
        <v>2160</v>
      </c>
      <c r="C2368" s="3" t="s">
        <v>4</v>
      </c>
      <c r="D2368" s="4">
        <v>53.13</v>
      </c>
    </row>
    <row r="2369" spans="1:4" outlineLevel="1" x14ac:dyDescent="0.2">
      <c r="A2369" s="1">
        <v>17005012</v>
      </c>
      <c r="B2369" s="2" t="s">
        <v>2161</v>
      </c>
      <c r="C2369" s="3" t="s">
        <v>4</v>
      </c>
      <c r="D2369" s="4">
        <v>50.51</v>
      </c>
    </row>
    <row r="2370" spans="1:4" outlineLevel="1" x14ac:dyDescent="0.2">
      <c r="A2370" s="1">
        <v>17005016</v>
      </c>
      <c r="B2370" s="2" t="s">
        <v>2162</v>
      </c>
      <c r="C2370" s="3" t="s">
        <v>34</v>
      </c>
      <c r="D2370" s="4">
        <v>389.41</v>
      </c>
    </row>
    <row r="2371" spans="1:4" x14ac:dyDescent="0.2">
      <c r="A2371" s="1">
        <v>17005017</v>
      </c>
      <c r="B2371" s="2" t="s">
        <v>2163</v>
      </c>
      <c r="C2371" s="3" t="s">
        <v>34</v>
      </c>
      <c r="D2371" s="4">
        <v>278.02</v>
      </c>
    </row>
    <row r="2372" spans="1:4" outlineLevel="1" x14ac:dyDescent="0.2">
      <c r="A2372" s="1">
        <v>17005020</v>
      </c>
      <c r="B2372" s="2" t="s">
        <v>2164</v>
      </c>
      <c r="C2372" s="3" t="s">
        <v>4</v>
      </c>
      <c r="D2372" s="4">
        <v>174.69</v>
      </c>
    </row>
    <row r="2373" spans="1:4" outlineLevel="1" x14ac:dyDescent="0.2">
      <c r="A2373" s="1">
        <v>17005021</v>
      </c>
      <c r="B2373" s="2" t="s">
        <v>2165</v>
      </c>
      <c r="C2373" s="3" t="s">
        <v>4</v>
      </c>
      <c r="D2373" s="4">
        <v>204</v>
      </c>
    </row>
    <row r="2374" spans="1:4" outlineLevel="1" x14ac:dyDescent="0.2">
      <c r="A2374" s="1">
        <v>17005022</v>
      </c>
      <c r="B2374" s="2" t="s">
        <v>2166</v>
      </c>
      <c r="C2374" s="3" t="s">
        <v>4</v>
      </c>
      <c r="D2374" s="4">
        <v>216.29</v>
      </c>
    </row>
    <row r="2375" spans="1:4" ht="22.5" outlineLevel="1" x14ac:dyDescent="0.2">
      <c r="A2375" s="1">
        <v>17005023</v>
      </c>
      <c r="B2375" s="2" t="s">
        <v>2167</v>
      </c>
      <c r="C2375" s="3" t="s">
        <v>4</v>
      </c>
      <c r="D2375" s="4">
        <v>322.2</v>
      </c>
    </row>
    <row r="2376" spans="1:4" x14ac:dyDescent="0.2">
      <c r="A2376" s="1">
        <v>17005024</v>
      </c>
      <c r="B2376" s="2" t="s">
        <v>2168</v>
      </c>
      <c r="C2376" s="3" t="s">
        <v>34</v>
      </c>
      <c r="D2376" s="4">
        <v>82.99</v>
      </c>
    </row>
    <row r="2377" spans="1:4" outlineLevel="1" x14ac:dyDescent="0.2">
      <c r="A2377" s="1">
        <v>17005025</v>
      </c>
      <c r="B2377" s="2" t="s">
        <v>2169</v>
      </c>
      <c r="C2377" s="3" t="s">
        <v>34</v>
      </c>
      <c r="D2377" s="4">
        <v>469.48</v>
      </c>
    </row>
    <row r="2378" spans="1:4" outlineLevel="1" x14ac:dyDescent="0.2">
      <c r="A2378" s="1">
        <v>17005026</v>
      </c>
      <c r="B2378" s="2" t="s">
        <v>2170</v>
      </c>
      <c r="C2378" s="3" t="s">
        <v>4</v>
      </c>
      <c r="D2378" s="4">
        <v>26.81</v>
      </c>
    </row>
    <row r="2379" spans="1:4" outlineLevel="1" x14ac:dyDescent="0.2">
      <c r="A2379" s="1">
        <v>17005027</v>
      </c>
      <c r="B2379" s="2" t="s">
        <v>2171</v>
      </c>
      <c r="C2379" s="3" t="s">
        <v>4</v>
      </c>
      <c r="D2379" s="4">
        <v>404.3</v>
      </c>
    </row>
    <row r="2380" spans="1:4" outlineLevel="1" x14ac:dyDescent="0.2">
      <c r="A2380" s="1">
        <v>17005033</v>
      </c>
      <c r="B2380" s="2" t="s">
        <v>2172</v>
      </c>
      <c r="C2380" s="3" t="s">
        <v>1</v>
      </c>
      <c r="D2380" s="4">
        <v>375.22</v>
      </c>
    </row>
    <row r="2381" spans="1:4" x14ac:dyDescent="0.2">
      <c r="A2381" s="1">
        <v>17005035</v>
      </c>
      <c r="B2381" s="2" t="s">
        <v>2173</v>
      </c>
      <c r="C2381" s="3" t="s">
        <v>1</v>
      </c>
      <c r="D2381" s="4">
        <v>277.51</v>
      </c>
    </row>
    <row r="2382" spans="1:4" outlineLevel="1" x14ac:dyDescent="0.2">
      <c r="A2382" s="1">
        <v>17005040</v>
      </c>
      <c r="B2382" s="2" t="s">
        <v>2174</v>
      </c>
      <c r="C2382" s="3" t="s">
        <v>34</v>
      </c>
      <c r="D2382" s="4">
        <v>189.78</v>
      </c>
    </row>
    <row r="2383" spans="1:4" outlineLevel="1" x14ac:dyDescent="0.2">
      <c r="A2383" s="1">
        <v>17005041</v>
      </c>
      <c r="B2383" s="2" t="s">
        <v>2175</v>
      </c>
      <c r="C2383" s="3" t="s">
        <v>34</v>
      </c>
      <c r="D2383" s="4">
        <v>49.31</v>
      </c>
    </row>
    <row r="2384" spans="1:4" outlineLevel="1" x14ac:dyDescent="0.2">
      <c r="A2384" s="1">
        <v>17005051</v>
      </c>
      <c r="B2384" s="2" t="s">
        <v>2176</v>
      </c>
      <c r="C2384" s="3" t="s">
        <v>34</v>
      </c>
      <c r="D2384" s="4">
        <v>201.44</v>
      </c>
    </row>
    <row r="2385" spans="1:4" outlineLevel="1" x14ac:dyDescent="0.2">
      <c r="A2385" s="1">
        <v>17005052</v>
      </c>
      <c r="B2385" s="2" t="s">
        <v>2177</v>
      </c>
      <c r="C2385" s="3" t="s">
        <v>34</v>
      </c>
      <c r="D2385" s="4">
        <v>432.14</v>
      </c>
    </row>
    <row r="2386" spans="1:4" x14ac:dyDescent="0.2">
      <c r="A2386" s="1">
        <v>17005053</v>
      </c>
      <c r="B2386" s="2" t="s">
        <v>2178</v>
      </c>
      <c r="C2386" s="3" t="s">
        <v>34</v>
      </c>
      <c r="D2386" s="4">
        <v>176.02</v>
      </c>
    </row>
    <row r="2387" spans="1:4" outlineLevel="1" x14ac:dyDescent="0.2">
      <c r="A2387" s="1">
        <v>17005061</v>
      </c>
      <c r="B2387" s="2" t="s">
        <v>2179</v>
      </c>
      <c r="C2387" s="3" t="s">
        <v>4</v>
      </c>
      <c r="D2387" s="4">
        <v>838.24</v>
      </c>
    </row>
    <row r="2388" spans="1:4" outlineLevel="1" x14ac:dyDescent="0.2">
      <c r="A2388" s="1">
        <v>17005075</v>
      </c>
      <c r="B2388" s="2" t="s">
        <v>2180</v>
      </c>
      <c r="C2388" s="3" t="s">
        <v>4</v>
      </c>
      <c r="D2388" s="4">
        <v>1413.96</v>
      </c>
    </row>
    <row r="2389" spans="1:4" outlineLevel="1" x14ac:dyDescent="0.2">
      <c r="A2389" s="1">
        <v>17005080</v>
      </c>
      <c r="B2389" s="2" t="s">
        <v>2181</v>
      </c>
      <c r="C2389" s="3" t="s">
        <v>4</v>
      </c>
      <c r="D2389" s="4">
        <v>3292.82</v>
      </c>
    </row>
    <row r="2390" spans="1:4" outlineLevel="1" x14ac:dyDescent="0.2">
      <c r="A2390" s="1">
        <v>17005090</v>
      </c>
      <c r="B2390" s="2" t="s">
        <v>2182</v>
      </c>
      <c r="C2390" s="3" t="s">
        <v>4</v>
      </c>
      <c r="D2390" s="4">
        <v>1656.84</v>
      </c>
    </row>
    <row r="2391" spans="1:4" x14ac:dyDescent="0.2">
      <c r="A2391" s="1">
        <v>17005091</v>
      </c>
      <c r="B2391" s="2" t="s">
        <v>2183</v>
      </c>
      <c r="C2391" s="3" t="s">
        <v>4</v>
      </c>
      <c r="D2391" s="4">
        <v>1592.77</v>
      </c>
    </row>
    <row r="2392" spans="1:4" outlineLevel="1" x14ac:dyDescent="0.2">
      <c r="A2392" s="1">
        <v>17005092</v>
      </c>
      <c r="B2392" s="2" t="s">
        <v>2184</v>
      </c>
      <c r="C2392" s="3" t="s">
        <v>4</v>
      </c>
      <c r="D2392" s="4">
        <v>842.69</v>
      </c>
    </row>
    <row r="2393" spans="1:4" outlineLevel="1" x14ac:dyDescent="0.2">
      <c r="A2393" s="1">
        <v>17005093</v>
      </c>
      <c r="B2393" s="2" t="s">
        <v>2185</v>
      </c>
      <c r="C2393" s="3" t="s">
        <v>4</v>
      </c>
      <c r="D2393" s="4">
        <v>58.15</v>
      </c>
    </row>
    <row r="2394" spans="1:4" outlineLevel="1" x14ac:dyDescent="0.2">
      <c r="A2394" s="1">
        <v>17005094</v>
      </c>
      <c r="B2394" s="2" t="s">
        <v>2186</v>
      </c>
      <c r="C2394" s="3" t="s">
        <v>4</v>
      </c>
      <c r="D2394" s="4">
        <v>188.06</v>
      </c>
    </row>
    <row r="2395" spans="1:4" outlineLevel="1" x14ac:dyDescent="0.2">
      <c r="A2395" s="1">
        <v>17005095</v>
      </c>
      <c r="B2395" s="2" t="s">
        <v>2187</v>
      </c>
      <c r="C2395" s="3" t="s">
        <v>4</v>
      </c>
      <c r="D2395" s="4">
        <v>16.260000000000002</v>
      </c>
    </row>
    <row r="2396" spans="1:4" x14ac:dyDescent="0.2">
      <c r="A2396" s="1">
        <v>17005096</v>
      </c>
      <c r="B2396" s="2" t="s">
        <v>2188</v>
      </c>
      <c r="C2396" s="3" t="s">
        <v>4</v>
      </c>
      <c r="D2396" s="4">
        <v>15.6</v>
      </c>
    </row>
    <row r="2397" spans="1:4" outlineLevel="1" x14ac:dyDescent="0.2">
      <c r="A2397" s="1">
        <v>17005097</v>
      </c>
      <c r="B2397" s="2" t="s">
        <v>2189</v>
      </c>
      <c r="C2397" s="3" t="s">
        <v>4</v>
      </c>
      <c r="D2397" s="4">
        <v>34.450000000000003</v>
      </c>
    </row>
    <row r="2398" spans="1:4" outlineLevel="1" x14ac:dyDescent="0.2">
      <c r="A2398" s="1">
        <v>17005098</v>
      </c>
      <c r="B2398" s="2" t="s">
        <v>2190</v>
      </c>
      <c r="C2398" s="3" t="s">
        <v>4</v>
      </c>
      <c r="D2398" s="4">
        <v>6.73</v>
      </c>
    </row>
    <row r="2399" spans="1:4" outlineLevel="1" x14ac:dyDescent="0.2">
      <c r="A2399" s="1">
        <v>17010000</v>
      </c>
      <c r="B2399" s="2" t="s">
        <v>2658</v>
      </c>
      <c r="C2399" s="3" t="s">
        <v>2550</v>
      </c>
      <c r="D2399" s="4" t="s">
        <v>2550</v>
      </c>
    </row>
    <row r="2400" spans="1:4" outlineLevel="1" x14ac:dyDescent="0.2">
      <c r="A2400" s="1">
        <v>17010001</v>
      </c>
      <c r="B2400" s="2" t="s">
        <v>2191</v>
      </c>
      <c r="C2400" s="3" t="s">
        <v>4</v>
      </c>
      <c r="D2400" s="4">
        <v>135440.01999999999</v>
      </c>
    </row>
    <row r="2401" spans="1:4" x14ac:dyDescent="0.2">
      <c r="A2401" s="1">
        <v>17010002</v>
      </c>
      <c r="B2401" s="2" t="s">
        <v>2192</v>
      </c>
      <c r="C2401" s="3" t="s">
        <v>4</v>
      </c>
      <c r="D2401" s="4">
        <v>141404.75</v>
      </c>
    </row>
    <row r="2402" spans="1:4" outlineLevel="1" x14ac:dyDescent="0.2">
      <c r="A2402" s="1">
        <v>17010003</v>
      </c>
      <c r="B2402" s="2" t="s">
        <v>2193</v>
      </c>
      <c r="C2402" s="3" t="s">
        <v>4</v>
      </c>
      <c r="D2402" s="4">
        <v>150520.84</v>
      </c>
    </row>
    <row r="2403" spans="1:4" outlineLevel="1" x14ac:dyDescent="0.2">
      <c r="A2403" s="1">
        <v>17010004</v>
      </c>
      <c r="B2403" s="2" t="s">
        <v>2194</v>
      </c>
      <c r="C2403" s="3" t="s">
        <v>4</v>
      </c>
      <c r="D2403" s="4">
        <v>161852.85999999999</v>
      </c>
    </row>
    <row r="2404" spans="1:4" outlineLevel="1" x14ac:dyDescent="0.2">
      <c r="A2404" s="1">
        <v>17010011</v>
      </c>
      <c r="B2404" s="2" t="s">
        <v>2195</v>
      </c>
      <c r="C2404" s="3" t="s">
        <v>4</v>
      </c>
      <c r="D2404" s="4">
        <v>3115.73</v>
      </c>
    </row>
    <row r="2405" spans="1:4" outlineLevel="1" x14ac:dyDescent="0.2">
      <c r="A2405" s="1">
        <v>17010012</v>
      </c>
      <c r="B2405" s="2" t="s">
        <v>2196</v>
      </c>
      <c r="C2405" s="3" t="s">
        <v>4</v>
      </c>
      <c r="D2405" s="4">
        <v>4215.58</v>
      </c>
    </row>
    <row r="2406" spans="1:4" x14ac:dyDescent="0.2">
      <c r="A2406" s="1">
        <v>17010017</v>
      </c>
      <c r="B2406" s="2" t="s">
        <v>2197</v>
      </c>
      <c r="C2406" s="3" t="s">
        <v>4</v>
      </c>
      <c r="D2406" s="4">
        <v>220.63</v>
      </c>
    </row>
    <row r="2407" spans="1:4" outlineLevel="1" x14ac:dyDescent="0.2">
      <c r="A2407" s="1">
        <v>17010018</v>
      </c>
      <c r="B2407" s="2" t="s">
        <v>2198</v>
      </c>
      <c r="C2407" s="3" t="s">
        <v>34</v>
      </c>
      <c r="D2407" s="4">
        <v>309.69</v>
      </c>
    </row>
    <row r="2408" spans="1:4" ht="22.5" outlineLevel="1" x14ac:dyDescent="0.2">
      <c r="A2408" s="1">
        <v>17010019</v>
      </c>
      <c r="B2408" s="2" t="s">
        <v>2199</v>
      </c>
      <c r="C2408" s="3" t="s">
        <v>4</v>
      </c>
      <c r="D2408" s="4">
        <v>352.84</v>
      </c>
    </row>
    <row r="2409" spans="1:4" outlineLevel="1" x14ac:dyDescent="0.2">
      <c r="A2409" s="1">
        <v>17010025</v>
      </c>
      <c r="B2409" s="2" t="s">
        <v>2200</v>
      </c>
      <c r="C2409" s="3" t="s">
        <v>4</v>
      </c>
      <c r="D2409" s="4">
        <v>1951.74</v>
      </c>
    </row>
    <row r="2410" spans="1:4" x14ac:dyDescent="0.2">
      <c r="A2410" s="1">
        <v>17010031</v>
      </c>
      <c r="B2410" s="2" t="s">
        <v>2201</v>
      </c>
      <c r="C2410" s="3" t="s">
        <v>4</v>
      </c>
      <c r="D2410" s="4">
        <v>2220.4</v>
      </c>
    </row>
    <row r="2411" spans="1:4" outlineLevel="1" x14ac:dyDescent="0.2">
      <c r="A2411" s="1">
        <v>17010032</v>
      </c>
      <c r="B2411" s="2" t="s">
        <v>2202</v>
      </c>
      <c r="C2411" s="3" t="s">
        <v>4</v>
      </c>
      <c r="D2411" s="4">
        <v>2774.1</v>
      </c>
    </row>
    <row r="2412" spans="1:4" outlineLevel="1" x14ac:dyDescent="0.2">
      <c r="A2412" s="1">
        <v>17010070</v>
      </c>
      <c r="B2412" s="2" t="s">
        <v>2203</v>
      </c>
      <c r="C2412" s="3" t="s">
        <v>4</v>
      </c>
      <c r="D2412" s="4">
        <v>21859.25</v>
      </c>
    </row>
    <row r="2413" spans="1:4" outlineLevel="1" x14ac:dyDescent="0.2">
      <c r="A2413" s="1">
        <v>17010071</v>
      </c>
      <c r="B2413" s="2" t="s">
        <v>2204</v>
      </c>
      <c r="C2413" s="3" t="s">
        <v>4</v>
      </c>
      <c r="D2413" s="4">
        <v>810.79</v>
      </c>
    </row>
    <row r="2414" spans="1:4" outlineLevel="1" x14ac:dyDescent="0.2">
      <c r="A2414" s="1">
        <v>17010073</v>
      </c>
      <c r="B2414" s="2" t="s">
        <v>2205</v>
      </c>
      <c r="C2414" s="3" t="s">
        <v>4</v>
      </c>
      <c r="D2414" s="4">
        <v>1889.85</v>
      </c>
    </row>
    <row r="2415" spans="1:4" x14ac:dyDescent="0.2">
      <c r="A2415" s="1">
        <v>17010074</v>
      </c>
      <c r="B2415" s="2" t="s">
        <v>2206</v>
      </c>
      <c r="C2415" s="3" t="s">
        <v>4</v>
      </c>
      <c r="D2415" s="4">
        <v>95.37</v>
      </c>
    </row>
    <row r="2416" spans="1:4" outlineLevel="1" x14ac:dyDescent="0.2">
      <c r="A2416" s="1">
        <v>17010075</v>
      </c>
      <c r="B2416" s="2" t="s">
        <v>2207</v>
      </c>
      <c r="C2416" s="3" t="s">
        <v>4</v>
      </c>
      <c r="D2416" s="4">
        <v>307.04000000000002</v>
      </c>
    </row>
    <row r="2417" spans="1:4" outlineLevel="1" x14ac:dyDescent="0.2">
      <c r="A2417" s="1">
        <v>17010076</v>
      </c>
      <c r="B2417" s="2" t="s">
        <v>2208</v>
      </c>
      <c r="C2417" s="3" t="s">
        <v>4</v>
      </c>
      <c r="D2417" s="4">
        <v>578.73</v>
      </c>
    </row>
    <row r="2418" spans="1:4" ht="22.5" outlineLevel="1" x14ac:dyDescent="0.2">
      <c r="A2418" s="1">
        <v>17010080</v>
      </c>
      <c r="B2418" s="2" t="s">
        <v>2209</v>
      </c>
      <c r="C2418" s="3" t="s">
        <v>4</v>
      </c>
      <c r="D2418" s="4">
        <v>8222.14</v>
      </c>
    </row>
    <row r="2419" spans="1:4" ht="22.5" outlineLevel="1" x14ac:dyDescent="0.2">
      <c r="A2419" s="1">
        <v>17010081</v>
      </c>
      <c r="B2419" s="2" t="s">
        <v>2210</v>
      </c>
      <c r="C2419" s="3" t="s">
        <v>4</v>
      </c>
      <c r="D2419" s="4">
        <v>12223.17</v>
      </c>
    </row>
    <row r="2420" spans="1:4" ht="22.5" outlineLevel="1" x14ac:dyDescent="0.2">
      <c r="A2420" s="1">
        <v>17010082</v>
      </c>
      <c r="B2420" s="2" t="s">
        <v>2211</v>
      </c>
      <c r="C2420" s="3" t="s">
        <v>4</v>
      </c>
      <c r="D2420" s="4">
        <v>13514.48</v>
      </c>
    </row>
    <row r="2421" spans="1:4" ht="22.5" x14ac:dyDescent="0.2">
      <c r="A2421" s="1">
        <v>17010084</v>
      </c>
      <c r="B2421" s="2" t="s">
        <v>2212</v>
      </c>
      <c r="C2421" s="3" t="s">
        <v>4</v>
      </c>
      <c r="D2421" s="4">
        <v>2796.1</v>
      </c>
    </row>
    <row r="2422" spans="1:4" ht="22.5" outlineLevel="1" x14ac:dyDescent="0.2">
      <c r="A2422" s="1">
        <v>17010085</v>
      </c>
      <c r="B2422" s="2" t="s">
        <v>2213</v>
      </c>
      <c r="C2422" s="3" t="s">
        <v>4</v>
      </c>
      <c r="D2422" s="4">
        <v>4007.25</v>
      </c>
    </row>
    <row r="2423" spans="1:4" ht="22.5" outlineLevel="1" x14ac:dyDescent="0.2">
      <c r="A2423" s="1">
        <v>17010086</v>
      </c>
      <c r="B2423" s="2" t="s">
        <v>2214</v>
      </c>
      <c r="C2423" s="3" t="s">
        <v>4</v>
      </c>
      <c r="D2423" s="4">
        <v>4973.7</v>
      </c>
    </row>
    <row r="2424" spans="1:4" ht="22.5" outlineLevel="1" x14ac:dyDescent="0.2">
      <c r="A2424" s="1">
        <v>17010089</v>
      </c>
      <c r="B2424" s="2" t="s">
        <v>1475</v>
      </c>
      <c r="C2424" s="3" t="s">
        <v>4</v>
      </c>
      <c r="D2424" s="4">
        <v>5759.94</v>
      </c>
    </row>
    <row r="2425" spans="1:4" ht="22.5" outlineLevel="1" x14ac:dyDescent="0.2">
      <c r="A2425" s="1">
        <v>17010090</v>
      </c>
      <c r="B2425" s="2" t="s">
        <v>2215</v>
      </c>
      <c r="C2425" s="3" t="s">
        <v>4</v>
      </c>
      <c r="D2425" s="4">
        <v>8838.66</v>
      </c>
    </row>
    <row r="2426" spans="1:4" x14ac:dyDescent="0.2">
      <c r="A2426" s="1">
        <v>17010112</v>
      </c>
      <c r="B2426" s="2" t="s">
        <v>2216</v>
      </c>
      <c r="C2426" s="3" t="s">
        <v>4</v>
      </c>
      <c r="D2426" s="4">
        <v>540.92999999999995</v>
      </c>
    </row>
    <row r="2427" spans="1:4" outlineLevel="1" x14ac:dyDescent="0.2">
      <c r="A2427" s="1">
        <v>17010113</v>
      </c>
      <c r="B2427" s="2" t="s">
        <v>2217</v>
      </c>
      <c r="C2427" s="3" t="s">
        <v>4</v>
      </c>
      <c r="D2427" s="4">
        <v>1038.6099999999999</v>
      </c>
    </row>
    <row r="2428" spans="1:4" outlineLevel="1" x14ac:dyDescent="0.2">
      <c r="A2428" s="1">
        <v>17010114</v>
      </c>
      <c r="B2428" s="2" t="s">
        <v>2218</v>
      </c>
      <c r="C2428" s="3" t="s">
        <v>4</v>
      </c>
      <c r="D2428" s="4">
        <v>1263.81</v>
      </c>
    </row>
    <row r="2429" spans="1:4" outlineLevel="1" x14ac:dyDescent="0.2">
      <c r="A2429" s="1">
        <v>17030000</v>
      </c>
      <c r="B2429" s="2" t="s">
        <v>2659</v>
      </c>
      <c r="C2429" s="3" t="s">
        <v>2550</v>
      </c>
      <c r="D2429" s="4" t="s">
        <v>2550</v>
      </c>
    </row>
    <row r="2430" spans="1:4" outlineLevel="1" x14ac:dyDescent="0.2">
      <c r="A2430" s="1">
        <v>17030001</v>
      </c>
      <c r="B2430" s="2" t="s">
        <v>2219</v>
      </c>
      <c r="C2430" s="3" t="s">
        <v>4</v>
      </c>
      <c r="D2430" s="4">
        <v>3695.05</v>
      </c>
    </row>
    <row r="2431" spans="1:4" outlineLevel="1" x14ac:dyDescent="0.2">
      <c r="A2431" s="1">
        <v>17030002</v>
      </c>
      <c r="B2431" s="2" t="s">
        <v>2220</v>
      </c>
      <c r="C2431" s="3" t="s">
        <v>1</v>
      </c>
      <c r="D2431" s="4">
        <v>395.6</v>
      </c>
    </row>
    <row r="2432" spans="1:4" x14ac:dyDescent="0.2">
      <c r="A2432" s="1">
        <v>17040000</v>
      </c>
      <c r="B2432" s="2" t="s">
        <v>2660</v>
      </c>
      <c r="C2432" s="3" t="s">
        <v>2550</v>
      </c>
      <c r="D2432" s="4" t="s">
        <v>2550</v>
      </c>
    </row>
    <row r="2433" spans="1:4" ht="22.5" outlineLevel="1" x14ac:dyDescent="0.2">
      <c r="A2433" s="1">
        <v>17040001</v>
      </c>
      <c r="B2433" s="2" t="s">
        <v>2221</v>
      </c>
      <c r="C2433" s="3" t="s">
        <v>1</v>
      </c>
      <c r="D2433" s="4">
        <v>2812.31</v>
      </c>
    </row>
    <row r="2434" spans="1:4" ht="22.5" outlineLevel="1" x14ac:dyDescent="0.2">
      <c r="A2434" s="1">
        <v>17040002</v>
      </c>
      <c r="B2434" s="2" t="s">
        <v>2222</v>
      </c>
      <c r="C2434" s="3" t="s">
        <v>1</v>
      </c>
      <c r="D2434" s="4">
        <v>983.09</v>
      </c>
    </row>
    <row r="2435" spans="1:4" ht="22.5" outlineLevel="1" x14ac:dyDescent="0.2">
      <c r="A2435" s="1">
        <v>17040003</v>
      </c>
      <c r="B2435" s="2" t="s">
        <v>2223</v>
      </c>
      <c r="C2435" s="3" t="s">
        <v>139</v>
      </c>
      <c r="D2435" s="4">
        <v>9.76</v>
      </c>
    </row>
    <row r="2436" spans="1:4" ht="22.5" outlineLevel="1" x14ac:dyDescent="0.2">
      <c r="A2436" s="1">
        <v>17040005</v>
      </c>
      <c r="B2436" s="2" t="s">
        <v>2224</v>
      </c>
      <c r="C2436" s="3" t="s">
        <v>139</v>
      </c>
      <c r="D2436" s="4">
        <v>15.64</v>
      </c>
    </row>
    <row r="2437" spans="1:4" outlineLevel="1" x14ac:dyDescent="0.2">
      <c r="A2437" s="1">
        <v>17040006</v>
      </c>
      <c r="B2437" s="2" t="s">
        <v>2225</v>
      </c>
      <c r="C2437" s="3" t="s">
        <v>4</v>
      </c>
      <c r="D2437" s="4">
        <v>3919.77</v>
      </c>
    </row>
    <row r="2438" spans="1:4" ht="22.5" x14ac:dyDescent="0.2">
      <c r="A2438" s="1">
        <v>17040007</v>
      </c>
      <c r="B2438" s="2" t="s">
        <v>2226</v>
      </c>
      <c r="C2438" s="3" t="s">
        <v>139</v>
      </c>
      <c r="D2438" s="4">
        <v>16.079999999999998</v>
      </c>
    </row>
    <row r="2439" spans="1:4" ht="22.5" outlineLevel="1" x14ac:dyDescent="0.2">
      <c r="A2439" s="1">
        <v>17040008</v>
      </c>
      <c r="B2439" s="2" t="s">
        <v>2227</v>
      </c>
      <c r="C2439" s="3" t="s">
        <v>139</v>
      </c>
      <c r="D2439" s="4">
        <v>15.67</v>
      </c>
    </row>
    <row r="2440" spans="1:4" ht="22.5" outlineLevel="1" x14ac:dyDescent="0.2">
      <c r="A2440" s="1">
        <v>17040010</v>
      </c>
      <c r="B2440" s="2" t="s">
        <v>2228</v>
      </c>
      <c r="C2440" s="3" t="s">
        <v>4</v>
      </c>
      <c r="D2440" s="4">
        <v>2293.58</v>
      </c>
    </row>
    <row r="2441" spans="1:4" ht="22.5" outlineLevel="1" x14ac:dyDescent="0.2">
      <c r="A2441" s="1">
        <v>17040011</v>
      </c>
      <c r="B2441" s="2" t="s">
        <v>2229</v>
      </c>
      <c r="C2441" s="3" t="s">
        <v>4</v>
      </c>
      <c r="D2441" s="4">
        <v>1966.09</v>
      </c>
    </row>
    <row r="2442" spans="1:4" ht="22.5" outlineLevel="1" x14ac:dyDescent="0.2">
      <c r="A2442" s="1">
        <v>17040013</v>
      </c>
      <c r="B2442" s="2" t="s">
        <v>2230</v>
      </c>
      <c r="C2442" s="3" t="s">
        <v>1</v>
      </c>
      <c r="D2442" s="4">
        <v>362.61</v>
      </c>
    </row>
    <row r="2443" spans="1:4" ht="22.5" x14ac:dyDescent="0.2">
      <c r="A2443" s="1">
        <v>17045001</v>
      </c>
      <c r="B2443" s="2" t="s">
        <v>2231</v>
      </c>
      <c r="C2443" s="3" t="s">
        <v>2232</v>
      </c>
      <c r="D2443" s="4">
        <v>10.46</v>
      </c>
    </row>
    <row r="2444" spans="1:4" outlineLevel="1" x14ac:dyDescent="0.2">
      <c r="A2444" s="1">
        <v>17045002</v>
      </c>
      <c r="B2444" s="2" t="s">
        <v>2233</v>
      </c>
      <c r="C2444" s="3" t="s">
        <v>8</v>
      </c>
      <c r="D2444" s="4">
        <v>4.93</v>
      </c>
    </row>
    <row r="2445" spans="1:4" outlineLevel="1" x14ac:dyDescent="0.2">
      <c r="A2445" s="1">
        <v>17050000</v>
      </c>
      <c r="B2445" s="2" t="s">
        <v>2561</v>
      </c>
      <c r="C2445" s="3" t="s">
        <v>2550</v>
      </c>
      <c r="D2445" s="4" t="s">
        <v>2550</v>
      </c>
    </row>
    <row r="2446" spans="1:4" outlineLevel="1" x14ac:dyDescent="0.2">
      <c r="A2446" s="1">
        <v>17050001</v>
      </c>
      <c r="B2446" s="2" t="s">
        <v>2234</v>
      </c>
      <c r="C2446" s="3" t="s">
        <v>34</v>
      </c>
      <c r="D2446" s="4">
        <v>53.8</v>
      </c>
    </row>
    <row r="2447" spans="1:4" outlineLevel="1" x14ac:dyDescent="0.2">
      <c r="A2447" s="1">
        <v>17050015</v>
      </c>
      <c r="B2447" s="2" t="s">
        <v>2235</v>
      </c>
      <c r="C2447" s="3" t="s">
        <v>1</v>
      </c>
      <c r="D2447" s="4">
        <v>2.4</v>
      </c>
    </row>
    <row r="2448" spans="1:4" outlineLevel="1" x14ac:dyDescent="0.2">
      <c r="A2448" s="1">
        <v>17050020</v>
      </c>
      <c r="B2448" s="2" t="s">
        <v>142</v>
      </c>
      <c r="C2448" s="3" t="s">
        <v>8</v>
      </c>
      <c r="D2448" s="4">
        <v>236.71</v>
      </c>
    </row>
    <row r="2449" spans="1:4" outlineLevel="1" x14ac:dyDescent="0.2">
      <c r="A2449" s="1">
        <v>17050021</v>
      </c>
      <c r="B2449" s="2" t="s">
        <v>143</v>
      </c>
      <c r="C2449" s="3" t="s">
        <v>8</v>
      </c>
      <c r="D2449" s="4">
        <v>430.38</v>
      </c>
    </row>
    <row r="2450" spans="1:4" outlineLevel="1" x14ac:dyDescent="0.2">
      <c r="A2450" s="1">
        <v>17050022</v>
      </c>
      <c r="B2450" s="2" t="s">
        <v>144</v>
      </c>
      <c r="C2450" s="3" t="s">
        <v>8</v>
      </c>
      <c r="D2450" s="4">
        <v>196.4</v>
      </c>
    </row>
    <row r="2451" spans="1:4" x14ac:dyDescent="0.2">
      <c r="A2451" s="1">
        <v>17050023</v>
      </c>
      <c r="B2451" s="2" t="s">
        <v>145</v>
      </c>
      <c r="C2451" s="3" t="s">
        <v>8</v>
      </c>
      <c r="D2451" s="4">
        <v>392.81</v>
      </c>
    </row>
    <row r="2452" spans="1:4" outlineLevel="1" x14ac:dyDescent="0.2">
      <c r="A2452" s="1">
        <v>17050025</v>
      </c>
      <c r="B2452" s="2" t="s">
        <v>2236</v>
      </c>
      <c r="C2452" s="3" t="s">
        <v>1</v>
      </c>
      <c r="D2452" s="4">
        <v>13.77</v>
      </c>
    </row>
    <row r="2453" spans="1:4" outlineLevel="1" x14ac:dyDescent="0.2">
      <c r="A2453" s="1">
        <v>17050030</v>
      </c>
      <c r="B2453" s="2" t="s">
        <v>2237</v>
      </c>
      <c r="C2453" s="3" t="s">
        <v>1</v>
      </c>
      <c r="D2453" s="4">
        <v>10.76</v>
      </c>
    </row>
    <row r="2454" spans="1:4" x14ac:dyDescent="0.2">
      <c r="A2454" s="1">
        <v>17050040</v>
      </c>
      <c r="B2454" s="2" t="s">
        <v>2238</v>
      </c>
      <c r="C2454" s="3" t="s">
        <v>1</v>
      </c>
      <c r="D2454" s="4">
        <v>32.28</v>
      </c>
    </row>
    <row r="2455" spans="1:4" outlineLevel="1" x14ac:dyDescent="0.2">
      <c r="A2455" s="1">
        <v>17050045</v>
      </c>
      <c r="B2455" s="2" t="s">
        <v>2239</v>
      </c>
      <c r="C2455" s="3" t="s">
        <v>34</v>
      </c>
      <c r="D2455" s="4">
        <v>8.61</v>
      </c>
    </row>
    <row r="2456" spans="1:4" outlineLevel="1" x14ac:dyDescent="0.2">
      <c r="A2456" s="1">
        <v>17050048</v>
      </c>
      <c r="B2456" s="2" t="s">
        <v>2240</v>
      </c>
      <c r="C2456" s="3" t="s">
        <v>34</v>
      </c>
      <c r="D2456" s="4">
        <v>12.91</v>
      </c>
    </row>
    <row r="2457" spans="1:4" x14ac:dyDescent="0.2">
      <c r="A2457" s="1">
        <v>17060000</v>
      </c>
      <c r="B2457" s="2" t="s">
        <v>2572</v>
      </c>
      <c r="C2457" s="3" t="s">
        <v>2550</v>
      </c>
      <c r="D2457" s="4" t="s">
        <v>2550</v>
      </c>
    </row>
    <row r="2458" spans="1:4" outlineLevel="1" x14ac:dyDescent="0.2">
      <c r="A2458" s="1">
        <v>17060005</v>
      </c>
      <c r="B2458" s="2" t="s">
        <v>2241</v>
      </c>
      <c r="C2458" s="3" t="s">
        <v>34</v>
      </c>
      <c r="D2458" s="4">
        <v>10.76</v>
      </c>
    </row>
    <row r="2459" spans="1:4" x14ac:dyDescent="0.2">
      <c r="A2459" s="1">
        <v>17060030</v>
      </c>
      <c r="B2459" s="2" t="s">
        <v>2242</v>
      </c>
      <c r="C2459" s="3" t="s">
        <v>1</v>
      </c>
      <c r="D2459" s="4">
        <v>15.06</v>
      </c>
    </row>
    <row r="2460" spans="1:4" outlineLevel="1" x14ac:dyDescent="0.2">
      <c r="A2460" s="1">
        <v>17060032</v>
      </c>
      <c r="B2460" s="2" t="s">
        <v>2243</v>
      </c>
      <c r="C2460" s="3" t="s">
        <v>1</v>
      </c>
      <c r="D2460" s="4">
        <v>27.97</v>
      </c>
    </row>
    <row r="2461" spans="1:4" x14ac:dyDescent="0.2">
      <c r="A2461" s="1">
        <v>17060035</v>
      </c>
      <c r="B2461" s="2" t="s">
        <v>2244</v>
      </c>
      <c r="C2461" s="3" t="s">
        <v>1</v>
      </c>
      <c r="D2461" s="4">
        <v>6.67</v>
      </c>
    </row>
    <row r="2462" spans="1:4" outlineLevel="1" x14ac:dyDescent="0.2">
      <c r="A2462" s="1">
        <v>17060038</v>
      </c>
      <c r="B2462" s="2" t="s">
        <v>2245</v>
      </c>
      <c r="C2462" s="3" t="s">
        <v>1</v>
      </c>
      <c r="D2462" s="4">
        <v>12.91</v>
      </c>
    </row>
    <row r="2463" spans="1:4" x14ac:dyDescent="0.2">
      <c r="A2463" s="1">
        <v>17060045</v>
      </c>
      <c r="B2463" s="2" t="s">
        <v>2246</v>
      </c>
      <c r="C2463" s="3" t="s">
        <v>34</v>
      </c>
      <c r="D2463" s="4">
        <v>6.24</v>
      </c>
    </row>
    <row r="2464" spans="1:4" outlineLevel="1" x14ac:dyDescent="0.2">
      <c r="A2464" s="1">
        <v>17060046</v>
      </c>
      <c r="B2464" s="2" t="s">
        <v>2247</v>
      </c>
      <c r="C2464" s="3" t="s">
        <v>1</v>
      </c>
      <c r="D2464" s="4">
        <v>15.06</v>
      </c>
    </row>
    <row r="2465" spans="1:4" outlineLevel="1" x14ac:dyDescent="0.2">
      <c r="A2465" s="1">
        <v>17060050</v>
      </c>
      <c r="B2465" s="2" t="s">
        <v>2248</v>
      </c>
      <c r="C2465" s="3" t="s">
        <v>4</v>
      </c>
      <c r="D2465" s="4">
        <v>52.51</v>
      </c>
    </row>
    <row r="2466" spans="1:4" x14ac:dyDescent="0.2">
      <c r="A2466" s="1">
        <v>17060087</v>
      </c>
      <c r="B2466" s="2" t="s">
        <v>2249</v>
      </c>
      <c r="C2466" s="3" t="s">
        <v>34</v>
      </c>
      <c r="D2466" s="4">
        <v>11.15</v>
      </c>
    </row>
    <row r="2467" spans="1:4" outlineLevel="1" x14ac:dyDescent="0.2">
      <c r="A2467" s="1">
        <v>17060090</v>
      </c>
      <c r="B2467" s="2" t="s">
        <v>2250</v>
      </c>
      <c r="C2467" s="3" t="s">
        <v>4</v>
      </c>
      <c r="D2467" s="4">
        <v>50.84</v>
      </c>
    </row>
    <row r="2468" spans="1:4" outlineLevel="1" x14ac:dyDescent="0.2">
      <c r="A2468" s="1">
        <v>17060091</v>
      </c>
      <c r="B2468" s="2" t="s">
        <v>2251</v>
      </c>
      <c r="C2468" s="3" t="s">
        <v>4</v>
      </c>
      <c r="D2468" s="4">
        <v>63.55</v>
      </c>
    </row>
    <row r="2469" spans="1:4" x14ac:dyDescent="0.2">
      <c r="A2469" s="1">
        <v>17060092</v>
      </c>
      <c r="B2469" s="2" t="s">
        <v>2252</v>
      </c>
      <c r="C2469" s="3" t="s">
        <v>4</v>
      </c>
      <c r="D2469" s="4">
        <v>9.1999999999999993</v>
      </c>
    </row>
    <row r="2470" spans="1:4" outlineLevel="1" x14ac:dyDescent="0.2">
      <c r="A2470" s="1">
        <v>17060093</v>
      </c>
      <c r="B2470" s="2" t="s">
        <v>2253</v>
      </c>
      <c r="C2470" s="3" t="s">
        <v>34</v>
      </c>
      <c r="D2470" s="4">
        <v>19.059999999999999</v>
      </c>
    </row>
    <row r="2471" spans="1:4" x14ac:dyDescent="0.2">
      <c r="A2471" s="1">
        <v>17060094</v>
      </c>
      <c r="B2471" s="2" t="s">
        <v>2254</v>
      </c>
      <c r="C2471" s="3" t="s">
        <v>1</v>
      </c>
      <c r="D2471" s="4">
        <v>31.77</v>
      </c>
    </row>
    <row r="2472" spans="1:4" outlineLevel="1" x14ac:dyDescent="0.2">
      <c r="A2472" s="1">
        <v>17060095</v>
      </c>
      <c r="B2472" s="2" t="s">
        <v>2255</v>
      </c>
      <c r="C2472" s="3" t="s">
        <v>34</v>
      </c>
      <c r="D2472" s="4">
        <v>55.45</v>
      </c>
    </row>
    <row r="2473" spans="1:4" x14ac:dyDescent="0.2">
      <c r="A2473" s="1">
        <v>17060096</v>
      </c>
      <c r="B2473" s="2" t="s">
        <v>2256</v>
      </c>
      <c r="C2473" s="3" t="s">
        <v>34</v>
      </c>
      <c r="D2473" s="4">
        <v>48.99</v>
      </c>
    </row>
    <row r="2474" spans="1:4" outlineLevel="1" x14ac:dyDescent="0.2">
      <c r="A2474" s="1">
        <v>17060097</v>
      </c>
      <c r="B2474" s="2" t="s">
        <v>2257</v>
      </c>
      <c r="C2474" s="3" t="s">
        <v>1</v>
      </c>
      <c r="D2474" s="4">
        <v>71.91</v>
      </c>
    </row>
    <row r="2475" spans="1:4" x14ac:dyDescent="0.2">
      <c r="A2475" s="1">
        <v>17060101</v>
      </c>
      <c r="B2475" s="2" t="s">
        <v>2247</v>
      </c>
      <c r="C2475" s="3" t="s">
        <v>1</v>
      </c>
      <c r="D2475" s="4">
        <v>1.72</v>
      </c>
    </row>
    <row r="2476" spans="1:4" outlineLevel="1" x14ac:dyDescent="0.2">
      <c r="A2476" s="1">
        <v>17060102</v>
      </c>
      <c r="B2476" s="2" t="s">
        <v>2258</v>
      </c>
      <c r="C2476" s="3" t="s">
        <v>1</v>
      </c>
      <c r="D2476" s="4">
        <v>40.92</v>
      </c>
    </row>
    <row r="2477" spans="1:4" outlineLevel="1" x14ac:dyDescent="0.2">
      <c r="A2477" s="1">
        <v>17060103</v>
      </c>
      <c r="B2477" s="2" t="s">
        <v>2259</v>
      </c>
      <c r="C2477" s="3" t="s">
        <v>34</v>
      </c>
      <c r="D2477" s="4">
        <v>8.39</v>
      </c>
    </row>
    <row r="2478" spans="1:4" outlineLevel="1" x14ac:dyDescent="0.2">
      <c r="A2478" s="1">
        <v>17060104</v>
      </c>
      <c r="B2478" s="2" t="s">
        <v>2260</v>
      </c>
      <c r="C2478" s="3" t="s">
        <v>1</v>
      </c>
      <c r="D2478" s="4">
        <v>7.1</v>
      </c>
    </row>
    <row r="2479" spans="1:4" x14ac:dyDescent="0.2">
      <c r="A2479" s="1">
        <v>17070000</v>
      </c>
      <c r="B2479" s="2" t="s">
        <v>2573</v>
      </c>
      <c r="C2479" s="3" t="s">
        <v>2550</v>
      </c>
      <c r="D2479" s="4" t="s">
        <v>2550</v>
      </c>
    </row>
    <row r="2480" spans="1:4" outlineLevel="1" x14ac:dyDescent="0.2">
      <c r="A2480" s="1">
        <v>17070001</v>
      </c>
      <c r="B2480" s="2" t="s">
        <v>2261</v>
      </c>
      <c r="C2480" s="3" t="s">
        <v>1</v>
      </c>
      <c r="D2480" s="4">
        <v>37.17</v>
      </c>
    </row>
    <row r="2481" spans="1:4" outlineLevel="1" x14ac:dyDescent="0.2">
      <c r="A2481" s="1">
        <v>17070035</v>
      </c>
      <c r="B2481" s="2" t="s">
        <v>2262</v>
      </c>
      <c r="C2481" s="3" t="s">
        <v>1</v>
      </c>
      <c r="D2481" s="4">
        <v>40.65</v>
      </c>
    </row>
    <row r="2482" spans="1:4" outlineLevel="1" x14ac:dyDescent="0.2">
      <c r="A2482" s="1">
        <v>17070036</v>
      </c>
      <c r="B2482" s="2" t="s">
        <v>2263</v>
      </c>
      <c r="C2482" s="3" t="s">
        <v>1</v>
      </c>
      <c r="D2482" s="4">
        <v>31.78</v>
      </c>
    </row>
    <row r="2483" spans="1:4" x14ac:dyDescent="0.2">
      <c r="A2483" s="1">
        <v>17070038</v>
      </c>
      <c r="B2483" s="2" t="s">
        <v>2264</v>
      </c>
      <c r="C2483" s="3" t="s">
        <v>1</v>
      </c>
      <c r="D2483" s="4">
        <v>78.709999999999994</v>
      </c>
    </row>
    <row r="2484" spans="1:4" outlineLevel="1" x14ac:dyDescent="0.2">
      <c r="A2484" s="1">
        <v>17070039</v>
      </c>
      <c r="B2484" s="2" t="s">
        <v>2265</v>
      </c>
      <c r="C2484" s="3" t="s">
        <v>1</v>
      </c>
      <c r="D2484" s="4">
        <v>56.65</v>
      </c>
    </row>
    <row r="2485" spans="1:4" outlineLevel="1" x14ac:dyDescent="0.2">
      <c r="A2485" s="1">
        <v>17070040</v>
      </c>
      <c r="B2485" s="2" t="s">
        <v>2266</v>
      </c>
      <c r="C2485" s="3" t="s">
        <v>1</v>
      </c>
      <c r="D2485" s="4">
        <v>71.31</v>
      </c>
    </row>
    <row r="2486" spans="1:4" x14ac:dyDescent="0.2">
      <c r="A2486" s="1">
        <v>17070041</v>
      </c>
      <c r="B2486" s="2" t="s">
        <v>2267</v>
      </c>
      <c r="C2486" s="3" t="s">
        <v>1</v>
      </c>
      <c r="D2486" s="4">
        <v>49.56</v>
      </c>
    </row>
    <row r="2487" spans="1:4" outlineLevel="1" x14ac:dyDescent="0.2">
      <c r="A2487" s="1">
        <v>17070045</v>
      </c>
      <c r="B2487" s="2" t="s">
        <v>2268</v>
      </c>
      <c r="C2487" s="3" t="s">
        <v>34</v>
      </c>
      <c r="D2487" s="4">
        <v>61.11</v>
      </c>
    </row>
    <row r="2488" spans="1:4" x14ac:dyDescent="0.2">
      <c r="A2488" s="1">
        <v>17070046</v>
      </c>
      <c r="B2488" s="2" t="s">
        <v>2269</v>
      </c>
      <c r="C2488" s="3" t="s">
        <v>1</v>
      </c>
      <c r="D2488" s="4">
        <v>31.78</v>
      </c>
    </row>
    <row r="2489" spans="1:4" outlineLevel="1" x14ac:dyDescent="0.2">
      <c r="A2489" s="1">
        <v>17070087</v>
      </c>
      <c r="B2489" s="2" t="s">
        <v>2270</v>
      </c>
      <c r="C2489" s="3" t="s">
        <v>34</v>
      </c>
      <c r="D2489" s="4">
        <v>26.64</v>
      </c>
    </row>
    <row r="2490" spans="1:4" x14ac:dyDescent="0.2">
      <c r="A2490" s="1">
        <v>17070090</v>
      </c>
      <c r="B2490" s="2" t="s">
        <v>2271</v>
      </c>
      <c r="C2490" s="3" t="s">
        <v>4</v>
      </c>
      <c r="D2490" s="4">
        <v>98.56</v>
      </c>
    </row>
    <row r="2491" spans="1:4" outlineLevel="1" x14ac:dyDescent="0.2">
      <c r="A2491" s="1">
        <v>17070091</v>
      </c>
      <c r="B2491" s="2" t="s">
        <v>2272</v>
      </c>
      <c r="C2491" s="3" t="s">
        <v>4</v>
      </c>
      <c r="D2491" s="4">
        <v>130.34</v>
      </c>
    </row>
    <row r="2492" spans="1:4" outlineLevel="1" x14ac:dyDescent="0.2">
      <c r="A2492" s="1">
        <v>17070092</v>
      </c>
      <c r="B2492" s="2" t="s">
        <v>2273</v>
      </c>
      <c r="C2492" s="3" t="s">
        <v>4</v>
      </c>
      <c r="D2492" s="4">
        <v>38.51</v>
      </c>
    </row>
    <row r="2493" spans="1:4" x14ac:dyDescent="0.2">
      <c r="A2493" s="1">
        <v>17070093</v>
      </c>
      <c r="B2493" s="2" t="s">
        <v>2274</v>
      </c>
      <c r="C2493" s="3" t="s">
        <v>34</v>
      </c>
      <c r="D2493" s="4">
        <v>27.04</v>
      </c>
    </row>
    <row r="2494" spans="1:4" outlineLevel="1" x14ac:dyDescent="0.2">
      <c r="A2494" s="1">
        <v>17070094</v>
      </c>
      <c r="B2494" s="2" t="s">
        <v>2275</v>
      </c>
      <c r="C2494" s="3" t="s">
        <v>1</v>
      </c>
      <c r="D2494" s="4">
        <v>92.78</v>
      </c>
    </row>
    <row r="2495" spans="1:4" outlineLevel="1" x14ac:dyDescent="0.2">
      <c r="A2495" s="1">
        <v>17070096</v>
      </c>
      <c r="B2495" s="2" t="s">
        <v>2276</v>
      </c>
      <c r="C2495" s="3" t="s">
        <v>34</v>
      </c>
      <c r="D2495" s="4">
        <v>74.510000000000005</v>
      </c>
    </row>
    <row r="2496" spans="1:4" outlineLevel="1" x14ac:dyDescent="0.2">
      <c r="A2496" s="1">
        <v>17070101</v>
      </c>
      <c r="B2496" s="2" t="s">
        <v>2269</v>
      </c>
      <c r="C2496" s="3" t="s">
        <v>1</v>
      </c>
      <c r="D2496" s="4">
        <v>31.76</v>
      </c>
    </row>
    <row r="2497" spans="1:4" outlineLevel="1" x14ac:dyDescent="0.2">
      <c r="A2497" s="1">
        <v>17070102</v>
      </c>
      <c r="B2497" s="2" t="s">
        <v>2277</v>
      </c>
      <c r="C2497" s="3" t="s">
        <v>34</v>
      </c>
      <c r="D2497" s="4">
        <v>35.619999999999997</v>
      </c>
    </row>
    <row r="2498" spans="1:4" outlineLevel="1" x14ac:dyDescent="0.2">
      <c r="A2498" s="1">
        <v>17080000</v>
      </c>
      <c r="B2498" s="2" t="s">
        <v>2578</v>
      </c>
      <c r="C2498" s="3" t="s">
        <v>2550</v>
      </c>
      <c r="D2498" s="4" t="s">
        <v>2550</v>
      </c>
    </row>
    <row r="2499" spans="1:4" outlineLevel="1" x14ac:dyDescent="0.2">
      <c r="A2499" s="1">
        <v>17080015</v>
      </c>
      <c r="B2499" s="2" t="s">
        <v>2278</v>
      </c>
      <c r="C2499" s="3" t="s">
        <v>1</v>
      </c>
      <c r="D2499" s="4">
        <v>108.32</v>
      </c>
    </row>
    <row r="2500" spans="1:4" outlineLevel="1" x14ac:dyDescent="0.2">
      <c r="A2500" s="1">
        <v>17080019</v>
      </c>
      <c r="B2500" s="2" t="s">
        <v>2279</v>
      </c>
      <c r="C2500" s="3" t="s">
        <v>59</v>
      </c>
      <c r="D2500" s="4">
        <v>14.57</v>
      </c>
    </row>
    <row r="2501" spans="1:4" outlineLevel="1" x14ac:dyDescent="0.2">
      <c r="A2501" s="1">
        <v>17080070</v>
      </c>
      <c r="B2501" s="2" t="s">
        <v>2280</v>
      </c>
      <c r="C2501" s="3" t="s">
        <v>4</v>
      </c>
      <c r="D2501" s="4">
        <v>1244.28</v>
      </c>
    </row>
    <row r="2502" spans="1:4" outlineLevel="1" x14ac:dyDescent="0.2">
      <c r="A2502" s="1">
        <v>17080072</v>
      </c>
      <c r="B2502" s="2" t="s">
        <v>2281</v>
      </c>
      <c r="C2502" s="3" t="s">
        <v>34</v>
      </c>
      <c r="D2502" s="4">
        <v>7.11</v>
      </c>
    </row>
    <row r="2503" spans="1:4" outlineLevel="1" x14ac:dyDescent="0.2">
      <c r="A2503" s="1">
        <v>17080073</v>
      </c>
      <c r="B2503" s="2" t="s">
        <v>2282</v>
      </c>
      <c r="C2503" s="3" t="s">
        <v>34</v>
      </c>
      <c r="D2503" s="4">
        <v>9.31</v>
      </c>
    </row>
    <row r="2504" spans="1:4" ht="22.5" outlineLevel="1" x14ac:dyDescent="0.2">
      <c r="A2504" s="1">
        <v>17090003</v>
      </c>
      <c r="B2504" s="2" t="s">
        <v>2283</v>
      </c>
      <c r="C2504" s="3" t="s">
        <v>2284</v>
      </c>
      <c r="D2504" s="4">
        <v>1410.19</v>
      </c>
    </row>
    <row r="2505" spans="1:4" ht="22.5" outlineLevel="1" x14ac:dyDescent="0.2">
      <c r="A2505" s="1">
        <v>17091001</v>
      </c>
      <c r="B2505" s="2" t="s">
        <v>2285</v>
      </c>
      <c r="C2505" s="3" t="s">
        <v>2286</v>
      </c>
      <c r="D2505" s="4">
        <v>16.32</v>
      </c>
    </row>
    <row r="2506" spans="1:4" ht="22.5" outlineLevel="1" x14ac:dyDescent="0.2">
      <c r="A2506" s="1">
        <v>17091002</v>
      </c>
      <c r="B2506" s="2" t="s">
        <v>2287</v>
      </c>
      <c r="C2506" s="3" t="s">
        <v>2286</v>
      </c>
      <c r="D2506" s="4">
        <v>9.42</v>
      </c>
    </row>
    <row r="2507" spans="1:4" ht="22.5" outlineLevel="1" x14ac:dyDescent="0.2">
      <c r="A2507" s="1">
        <v>17101003</v>
      </c>
      <c r="B2507" s="2" t="s">
        <v>2283</v>
      </c>
      <c r="C2507" s="3" t="s">
        <v>2284</v>
      </c>
      <c r="D2507" s="4">
        <v>1410.19</v>
      </c>
    </row>
    <row r="2508" spans="1:4" outlineLevel="1" x14ac:dyDescent="0.2">
      <c r="A2508" s="5">
        <v>18000000</v>
      </c>
      <c r="B2508" s="6" t="s">
        <v>2689</v>
      </c>
      <c r="C2508" s="7"/>
      <c r="D2508" s="8"/>
    </row>
    <row r="2509" spans="1:4" outlineLevel="1" x14ac:dyDescent="0.2">
      <c r="A2509" s="1">
        <v>18001000</v>
      </c>
      <c r="B2509" s="2" t="s">
        <v>2661</v>
      </c>
      <c r="C2509" s="3" t="s">
        <v>2550</v>
      </c>
      <c r="D2509" s="4" t="s">
        <v>2550</v>
      </c>
    </row>
    <row r="2510" spans="1:4" outlineLevel="1" x14ac:dyDescent="0.2">
      <c r="A2510" s="1">
        <v>18001001</v>
      </c>
      <c r="B2510" s="2" t="s">
        <v>2288</v>
      </c>
      <c r="C2510" s="3" t="s">
        <v>4</v>
      </c>
      <c r="D2510" s="4">
        <v>23.43</v>
      </c>
    </row>
    <row r="2511" spans="1:4" outlineLevel="1" x14ac:dyDescent="0.2">
      <c r="A2511" s="1">
        <v>18001003</v>
      </c>
      <c r="B2511" s="2" t="s">
        <v>2289</v>
      </c>
      <c r="C2511" s="3" t="s">
        <v>4</v>
      </c>
      <c r="D2511" s="4">
        <v>127.9</v>
      </c>
    </row>
    <row r="2512" spans="1:4" outlineLevel="1" x14ac:dyDescent="0.2">
      <c r="A2512" s="1">
        <v>18002000</v>
      </c>
      <c r="B2512" s="2" t="s">
        <v>2662</v>
      </c>
      <c r="C2512" s="3" t="s">
        <v>2550</v>
      </c>
      <c r="D2512" s="4" t="s">
        <v>2550</v>
      </c>
    </row>
    <row r="2513" spans="1:4" outlineLevel="1" x14ac:dyDescent="0.2">
      <c r="A2513" s="1">
        <v>18002003</v>
      </c>
      <c r="B2513" s="2" t="s">
        <v>2290</v>
      </c>
      <c r="C2513" s="3" t="s">
        <v>4</v>
      </c>
      <c r="D2513" s="4">
        <v>317.54000000000002</v>
      </c>
    </row>
    <row r="2514" spans="1:4" outlineLevel="1" x14ac:dyDescent="0.2">
      <c r="A2514" s="1">
        <v>18002004</v>
      </c>
      <c r="B2514" s="2" t="s">
        <v>2291</v>
      </c>
      <c r="C2514" s="3" t="s">
        <v>4</v>
      </c>
      <c r="D2514" s="4">
        <v>322.44</v>
      </c>
    </row>
    <row r="2515" spans="1:4" outlineLevel="1" x14ac:dyDescent="0.2">
      <c r="A2515" s="1">
        <v>18002005</v>
      </c>
      <c r="B2515" s="2" t="s">
        <v>2292</v>
      </c>
      <c r="C2515" s="3" t="s">
        <v>4</v>
      </c>
      <c r="D2515" s="4">
        <v>294.26</v>
      </c>
    </row>
    <row r="2516" spans="1:4" outlineLevel="1" x14ac:dyDescent="0.2">
      <c r="A2516" s="1">
        <v>18002006</v>
      </c>
      <c r="B2516" s="2" t="s">
        <v>2293</v>
      </c>
      <c r="C2516" s="3" t="s">
        <v>4</v>
      </c>
      <c r="D2516" s="4">
        <v>276.44</v>
      </c>
    </row>
    <row r="2517" spans="1:4" outlineLevel="1" x14ac:dyDescent="0.2">
      <c r="A2517" s="1">
        <v>18002007</v>
      </c>
      <c r="B2517" s="2" t="s">
        <v>2294</v>
      </c>
      <c r="C2517" s="3" t="s">
        <v>4</v>
      </c>
      <c r="D2517" s="4">
        <v>239.31</v>
      </c>
    </row>
    <row r="2518" spans="1:4" outlineLevel="1" x14ac:dyDescent="0.2">
      <c r="A2518" s="1">
        <v>18002008</v>
      </c>
      <c r="B2518" s="2" t="s">
        <v>2295</v>
      </c>
      <c r="C2518" s="3" t="s">
        <v>4</v>
      </c>
      <c r="D2518" s="4">
        <v>264.12</v>
      </c>
    </row>
    <row r="2519" spans="1:4" outlineLevel="1" x14ac:dyDescent="0.2">
      <c r="A2519" s="1">
        <v>18002009</v>
      </c>
      <c r="B2519" s="2" t="s">
        <v>2296</v>
      </c>
      <c r="C2519" s="3" t="s">
        <v>4</v>
      </c>
      <c r="D2519" s="4">
        <v>269.18</v>
      </c>
    </row>
    <row r="2520" spans="1:4" outlineLevel="1" x14ac:dyDescent="0.2">
      <c r="A2520" s="1">
        <v>18002010</v>
      </c>
      <c r="B2520" s="2" t="s">
        <v>2297</v>
      </c>
      <c r="C2520" s="3" t="s">
        <v>4</v>
      </c>
      <c r="D2520" s="4">
        <v>307.94</v>
      </c>
    </row>
    <row r="2521" spans="1:4" outlineLevel="1" x14ac:dyDescent="0.2">
      <c r="A2521" s="1">
        <v>18002011</v>
      </c>
      <c r="B2521" s="2" t="s">
        <v>2298</v>
      </c>
      <c r="C2521" s="3" t="s">
        <v>4</v>
      </c>
      <c r="D2521" s="4">
        <v>187.38</v>
      </c>
    </row>
    <row r="2522" spans="1:4" outlineLevel="1" x14ac:dyDescent="0.2">
      <c r="A2522" s="1">
        <v>18002012</v>
      </c>
      <c r="B2522" s="2" t="s">
        <v>2299</v>
      </c>
      <c r="C2522" s="3" t="s">
        <v>4</v>
      </c>
      <c r="D2522" s="4">
        <v>297.72000000000003</v>
      </c>
    </row>
    <row r="2523" spans="1:4" outlineLevel="1" x14ac:dyDescent="0.2">
      <c r="A2523" s="1">
        <v>18002013</v>
      </c>
      <c r="B2523" s="2" t="s">
        <v>2300</v>
      </c>
      <c r="C2523" s="3" t="s">
        <v>4</v>
      </c>
      <c r="D2523" s="4">
        <v>290.11</v>
      </c>
    </row>
    <row r="2524" spans="1:4" outlineLevel="1" x14ac:dyDescent="0.2">
      <c r="A2524" s="1">
        <v>18002014</v>
      </c>
      <c r="B2524" s="2" t="s">
        <v>2301</v>
      </c>
      <c r="C2524" s="3" t="s">
        <v>4</v>
      </c>
      <c r="D2524" s="4">
        <v>257.68</v>
      </c>
    </row>
    <row r="2525" spans="1:4" outlineLevel="1" x14ac:dyDescent="0.2">
      <c r="A2525" s="1">
        <v>18002015</v>
      </c>
      <c r="B2525" s="2" t="s">
        <v>2302</v>
      </c>
      <c r="C2525" s="3" t="s">
        <v>4</v>
      </c>
      <c r="D2525" s="4">
        <v>165.94</v>
      </c>
    </row>
    <row r="2526" spans="1:4" outlineLevel="1" x14ac:dyDescent="0.2">
      <c r="A2526" s="1">
        <v>18002016</v>
      </c>
      <c r="B2526" s="2" t="s">
        <v>2303</v>
      </c>
      <c r="C2526" s="3" t="s">
        <v>4</v>
      </c>
      <c r="D2526" s="4">
        <v>289.20999999999998</v>
      </c>
    </row>
    <row r="2527" spans="1:4" x14ac:dyDescent="0.2">
      <c r="A2527" s="1">
        <v>18002017</v>
      </c>
      <c r="B2527" s="2" t="s">
        <v>2304</v>
      </c>
      <c r="C2527" s="3" t="s">
        <v>4</v>
      </c>
      <c r="D2527" s="4">
        <v>413.87</v>
      </c>
    </row>
    <row r="2528" spans="1:4" outlineLevel="1" x14ac:dyDescent="0.2">
      <c r="A2528" s="1">
        <v>18002018</v>
      </c>
      <c r="B2528" s="2" t="s">
        <v>2305</v>
      </c>
      <c r="C2528" s="3" t="s">
        <v>4</v>
      </c>
      <c r="D2528" s="4">
        <v>279.77999999999997</v>
      </c>
    </row>
    <row r="2529" spans="1:4" outlineLevel="1" x14ac:dyDescent="0.2">
      <c r="A2529" s="1">
        <v>18002019</v>
      </c>
      <c r="B2529" s="2" t="s">
        <v>2306</v>
      </c>
      <c r="C2529" s="3" t="s">
        <v>4</v>
      </c>
      <c r="D2529" s="4">
        <v>297.25</v>
      </c>
    </row>
    <row r="2530" spans="1:4" outlineLevel="1" x14ac:dyDescent="0.2">
      <c r="A2530" s="1">
        <v>18002020</v>
      </c>
      <c r="B2530" s="2" t="s">
        <v>2307</v>
      </c>
      <c r="C2530" s="3" t="s">
        <v>4</v>
      </c>
      <c r="D2530" s="4">
        <v>317.06</v>
      </c>
    </row>
    <row r="2531" spans="1:4" outlineLevel="1" x14ac:dyDescent="0.2">
      <c r="A2531" s="1">
        <v>18002021</v>
      </c>
      <c r="B2531" s="2" t="s">
        <v>2308</v>
      </c>
      <c r="C2531" s="3" t="s">
        <v>4</v>
      </c>
      <c r="D2531" s="4">
        <v>281.52</v>
      </c>
    </row>
    <row r="2532" spans="1:4" outlineLevel="1" x14ac:dyDescent="0.2">
      <c r="A2532" s="1">
        <v>18002022</v>
      </c>
      <c r="B2532" s="2" t="s">
        <v>2309</v>
      </c>
      <c r="C2532" s="3" t="s">
        <v>4</v>
      </c>
      <c r="D2532" s="4">
        <v>300</v>
      </c>
    </row>
    <row r="2533" spans="1:4" outlineLevel="1" x14ac:dyDescent="0.2">
      <c r="A2533" s="1">
        <v>18002023</v>
      </c>
      <c r="B2533" s="2" t="s">
        <v>2310</v>
      </c>
      <c r="C2533" s="3" t="s">
        <v>4</v>
      </c>
      <c r="D2533" s="4">
        <v>255.03</v>
      </c>
    </row>
    <row r="2534" spans="1:4" outlineLevel="1" x14ac:dyDescent="0.2">
      <c r="A2534" s="1">
        <v>18002024</v>
      </c>
      <c r="B2534" s="2" t="s">
        <v>2311</v>
      </c>
      <c r="C2534" s="3" t="s">
        <v>4</v>
      </c>
      <c r="D2534" s="4">
        <v>275.41000000000003</v>
      </c>
    </row>
    <row r="2535" spans="1:4" outlineLevel="1" x14ac:dyDescent="0.2">
      <c r="A2535" s="1">
        <v>18002025</v>
      </c>
      <c r="B2535" s="2" t="s">
        <v>2312</v>
      </c>
      <c r="C2535" s="3" t="s">
        <v>4</v>
      </c>
      <c r="D2535" s="4">
        <v>199.64</v>
      </c>
    </row>
    <row r="2536" spans="1:4" outlineLevel="1" x14ac:dyDescent="0.2">
      <c r="A2536" s="1">
        <v>18002026</v>
      </c>
      <c r="B2536" s="2" t="s">
        <v>2313</v>
      </c>
      <c r="C2536" s="3" t="s">
        <v>4</v>
      </c>
      <c r="D2536" s="4">
        <v>333.41</v>
      </c>
    </row>
    <row r="2537" spans="1:4" outlineLevel="1" x14ac:dyDescent="0.2">
      <c r="A2537" s="1">
        <v>18002027</v>
      </c>
      <c r="B2537" s="2" t="s">
        <v>2314</v>
      </c>
      <c r="C2537" s="3" t="s">
        <v>4</v>
      </c>
      <c r="D2537" s="4">
        <v>333.73</v>
      </c>
    </row>
    <row r="2538" spans="1:4" outlineLevel="1" x14ac:dyDescent="0.2">
      <c r="A2538" s="1">
        <v>18002028</v>
      </c>
      <c r="B2538" s="2" t="s">
        <v>2315</v>
      </c>
      <c r="C2538" s="3" t="s">
        <v>4</v>
      </c>
      <c r="D2538" s="4">
        <v>176.08</v>
      </c>
    </row>
    <row r="2539" spans="1:4" outlineLevel="1" x14ac:dyDescent="0.2">
      <c r="A2539" s="1">
        <v>18002029</v>
      </c>
      <c r="B2539" s="2" t="s">
        <v>2316</v>
      </c>
      <c r="C2539" s="3" t="s">
        <v>4</v>
      </c>
      <c r="D2539" s="4">
        <v>273.24</v>
      </c>
    </row>
    <row r="2540" spans="1:4" outlineLevel="1" x14ac:dyDescent="0.2">
      <c r="A2540" s="1">
        <v>18002030</v>
      </c>
      <c r="B2540" s="2" t="s">
        <v>2317</v>
      </c>
      <c r="C2540" s="3" t="s">
        <v>4</v>
      </c>
      <c r="D2540" s="4">
        <v>253.26</v>
      </c>
    </row>
    <row r="2541" spans="1:4" outlineLevel="1" x14ac:dyDescent="0.2">
      <c r="A2541" s="1">
        <v>18002031</v>
      </c>
      <c r="B2541" s="2" t="s">
        <v>2318</v>
      </c>
      <c r="C2541" s="3" t="s">
        <v>4</v>
      </c>
      <c r="D2541" s="4">
        <v>196.35</v>
      </c>
    </row>
    <row r="2542" spans="1:4" outlineLevel="1" x14ac:dyDescent="0.2">
      <c r="A2542" s="1">
        <v>18002032</v>
      </c>
      <c r="B2542" s="2" t="s">
        <v>2319</v>
      </c>
      <c r="C2542" s="3" t="s">
        <v>4</v>
      </c>
      <c r="D2542" s="4">
        <v>215.87</v>
      </c>
    </row>
    <row r="2543" spans="1:4" outlineLevel="1" x14ac:dyDescent="0.2">
      <c r="A2543" s="1">
        <v>18002033</v>
      </c>
      <c r="B2543" s="2" t="s">
        <v>2320</v>
      </c>
      <c r="C2543" s="3" t="s">
        <v>4</v>
      </c>
      <c r="D2543" s="4">
        <v>266.93</v>
      </c>
    </row>
    <row r="2544" spans="1:4" outlineLevel="1" x14ac:dyDescent="0.2">
      <c r="A2544" s="1">
        <v>18002034</v>
      </c>
      <c r="B2544" s="2" t="s">
        <v>2321</v>
      </c>
      <c r="C2544" s="3" t="s">
        <v>4</v>
      </c>
      <c r="D2544" s="4">
        <v>233.49</v>
      </c>
    </row>
    <row r="2545" spans="1:4" outlineLevel="1" x14ac:dyDescent="0.2">
      <c r="A2545" s="1">
        <v>18002035</v>
      </c>
      <c r="B2545" s="2" t="s">
        <v>2322</v>
      </c>
      <c r="C2545" s="3" t="s">
        <v>4</v>
      </c>
      <c r="D2545" s="4">
        <v>338.47</v>
      </c>
    </row>
    <row r="2546" spans="1:4" outlineLevel="1" x14ac:dyDescent="0.2">
      <c r="A2546" s="1">
        <v>18002036</v>
      </c>
      <c r="B2546" s="2" t="s">
        <v>2323</v>
      </c>
      <c r="C2546" s="3" t="s">
        <v>4</v>
      </c>
      <c r="D2546" s="4">
        <v>252.94</v>
      </c>
    </row>
    <row r="2547" spans="1:4" outlineLevel="1" x14ac:dyDescent="0.2">
      <c r="A2547" s="1">
        <v>18002037</v>
      </c>
      <c r="B2547" s="2" t="s">
        <v>2324</v>
      </c>
      <c r="C2547" s="3" t="s">
        <v>4</v>
      </c>
      <c r="D2547" s="4">
        <v>310.47000000000003</v>
      </c>
    </row>
    <row r="2548" spans="1:4" outlineLevel="1" x14ac:dyDescent="0.2">
      <c r="A2548" s="1">
        <v>18002038</v>
      </c>
      <c r="B2548" s="2" t="s">
        <v>2325</v>
      </c>
      <c r="C2548" s="3" t="s">
        <v>4</v>
      </c>
      <c r="D2548" s="4">
        <v>314.56</v>
      </c>
    </row>
    <row r="2549" spans="1:4" outlineLevel="1" x14ac:dyDescent="0.2">
      <c r="A2549" s="1">
        <v>18002039</v>
      </c>
      <c r="B2549" s="2" t="s">
        <v>2326</v>
      </c>
      <c r="C2549" s="3" t="s">
        <v>4</v>
      </c>
      <c r="D2549" s="4">
        <v>340.62</v>
      </c>
    </row>
    <row r="2550" spans="1:4" outlineLevel="1" x14ac:dyDescent="0.2">
      <c r="A2550" s="1">
        <v>18002040</v>
      </c>
      <c r="B2550" s="2" t="s">
        <v>2327</v>
      </c>
      <c r="C2550" s="3" t="s">
        <v>4</v>
      </c>
      <c r="D2550" s="4">
        <v>299.77999999999997</v>
      </c>
    </row>
    <row r="2551" spans="1:4" outlineLevel="1" x14ac:dyDescent="0.2">
      <c r="A2551" s="1">
        <v>18002041</v>
      </c>
      <c r="B2551" s="2" t="s">
        <v>2328</v>
      </c>
      <c r="C2551" s="3" t="s">
        <v>4</v>
      </c>
      <c r="D2551" s="4">
        <v>311.64</v>
      </c>
    </row>
    <row r="2552" spans="1:4" outlineLevel="1" x14ac:dyDescent="0.2">
      <c r="A2552" s="1">
        <v>18002042</v>
      </c>
      <c r="B2552" s="2" t="s">
        <v>2329</v>
      </c>
      <c r="C2552" s="3" t="s">
        <v>4</v>
      </c>
      <c r="D2552" s="4">
        <v>307.48</v>
      </c>
    </row>
    <row r="2553" spans="1:4" outlineLevel="1" x14ac:dyDescent="0.2">
      <c r="A2553" s="1">
        <v>18002050</v>
      </c>
      <c r="B2553" s="2" t="s">
        <v>2330</v>
      </c>
      <c r="C2553" s="3" t="s">
        <v>4</v>
      </c>
      <c r="D2553" s="4">
        <v>358.15</v>
      </c>
    </row>
    <row r="2554" spans="1:4" outlineLevel="1" x14ac:dyDescent="0.2">
      <c r="A2554" s="1">
        <v>18002052</v>
      </c>
      <c r="B2554" s="2" t="s">
        <v>2331</v>
      </c>
      <c r="C2554" s="3" t="s">
        <v>4</v>
      </c>
      <c r="D2554" s="4">
        <v>172.06</v>
      </c>
    </row>
    <row r="2555" spans="1:4" outlineLevel="1" x14ac:dyDescent="0.2">
      <c r="A2555" s="1">
        <v>18002055</v>
      </c>
      <c r="B2555" s="2" t="s">
        <v>2332</v>
      </c>
      <c r="C2555" s="3" t="s">
        <v>4</v>
      </c>
      <c r="D2555" s="4">
        <v>386.97</v>
      </c>
    </row>
    <row r="2556" spans="1:4" outlineLevel="1" x14ac:dyDescent="0.2">
      <c r="A2556" s="1">
        <v>18002061</v>
      </c>
      <c r="B2556" s="2" t="s">
        <v>2333</v>
      </c>
      <c r="C2556" s="3" t="s">
        <v>4</v>
      </c>
      <c r="D2556" s="4">
        <v>91.44</v>
      </c>
    </row>
    <row r="2557" spans="1:4" outlineLevel="1" x14ac:dyDescent="0.2">
      <c r="A2557" s="1">
        <v>18002063</v>
      </c>
      <c r="B2557" s="2" t="s">
        <v>2334</v>
      </c>
      <c r="C2557" s="3" t="s">
        <v>4</v>
      </c>
      <c r="D2557" s="4">
        <v>267.54000000000002</v>
      </c>
    </row>
    <row r="2558" spans="1:4" outlineLevel="1" x14ac:dyDescent="0.2">
      <c r="A2558" s="1">
        <v>18002065</v>
      </c>
      <c r="B2558" s="2" t="s">
        <v>2335</v>
      </c>
      <c r="C2558" s="3" t="s">
        <v>4</v>
      </c>
      <c r="D2558" s="4">
        <v>287.95</v>
      </c>
    </row>
    <row r="2559" spans="1:4" outlineLevel="1" x14ac:dyDescent="0.2">
      <c r="A2559" s="1">
        <v>18002067</v>
      </c>
      <c r="B2559" s="2" t="s">
        <v>2336</v>
      </c>
      <c r="C2559" s="3" t="s">
        <v>4</v>
      </c>
      <c r="D2559" s="4">
        <v>204.64</v>
      </c>
    </row>
    <row r="2560" spans="1:4" outlineLevel="1" x14ac:dyDescent="0.2">
      <c r="A2560" s="1">
        <v>18002070</v>
      </c>
      <c r="B2560" s="2" t="s">
        <v>2337</v>
      </c>
      <c r="C2560" s="3" t="s">
        <v>4</v>
      </c>
      <c r="D2560" s="4">
        <v>183.46</v>
      </c>
    </row>
    <row r="2561" spans="1:4" x14ac:dyDescent="0.2">
      <c r="A2561" s="1">
        <v>18002073</v>
      </c>
      <c r="B2561" s="2" t="s">
        <v>2338</v>
      </c>
      <c r="C2561" s="3" t="s">
        <v>4</v>
      </c>
      <c r="D2561" s="4">
        <v>146.11000000000001</v>
      </c>
    </row>
    <row r="2562" spans="1:4" outlineLevel="1" x14ac:dyDescent="0.2">
      <c r="A2562" s="1">
        <v>18002075</v>
      </c>
      <c r="B2562" s="2" t="s">
        <v>2339</v>
      </c>
      <c r="C2562" s="3" t="s">
        <v>4</v>
      </c>
      <c r="D2562" s="4">
        <v>154.99</v>
      </c>
    </row>
    <row r="2563" spans="1:4" outlineLevel="1" x14ac:dyDescent="0.2">
      <c r="A2563" s="1">
        <v>18002077</v>
      </c>
      <c r="B2563" s="2" t="s">
        <v>2340</v>
      </c>
      <c r="C2563" s="3" t="s">
        <v>4</v>
      </c>
      <c r="D2563" s="4">
        <v>154.77000000000001</v>
      </c>
    </row>
    <row r="2564" spans="1:4" outlineLevel="1" x14ac:dyDescent="0.2">
      <c r="A2564" s="1">
        <v>18002080</v>
      </c>
      <c r="B2564" s="2" t="s">
        <v>2341</v>
      </c>
      <c r="C2564" s="3" t="s">
        <v>4</v>
      </c>
      <c r="D2564" s="4">
        <v>157.76</v>
      </c>
    </row>
    <row r="2565" spans="1:4" outlineLevel="1" x14ac:dyDescent="0.2">
      <c r="A2565" s="1">
        <v>18002090</v>
      </c>
      <c r="B2565" s="2" t="s">
        <v>2342</v>
      </c>
      <c r="C2565" s="3" t="s">
        <v>4</v>
      </c>
      <c r="D2565" s="4">
        <v>313.52999999999997</v>
      </c>
    </row>
    <row r="2566" spans="1:4" outlineLevel="1" x14ac:dyDescent="0.2">
      <c r="A2566" s="1">
        <v>18002091</v>
      </c>
      <c r="B2566" s="2" t="s">
        <v>2343</v>
      </c>
      <c r="C2566" s="3" t="s">
        <v>4</v>
      </c>
      <c r="D2566" s="4">
        <v>339.42</v>
      </c>
    </row>
    <row r="2567" spans="1:4" outlineLevel="1" x14ac:dyDescent="0.2">
      <c r="A2567" s="1">
        <v>18002092</v>
      </c>
      <c r="B2567" s="2" t="s">
        <v>2344</v>
      </c>
      <c r="C2567" s="3" t="s">
        <v>4</v>
      </c>
      <c r="D2567" s="4">
        <v>307.79000000000002</v>
      </c>
    </row>
    <row r="2568" spans="1:4" outlineLevel="1" x14ac:dyDescent="0.2">
      <c r="A2568" s="1">
        <v>18003000</v>
      </c>
      <c r="B2568" s="2" t="s">
        <v>2663</v>
      </c>
      <c r="C2568" s="3" t="s">
        <v>2550</v>
      </c>
      <c r="D2568" s="4" t="s">
        <v>2550</v>
      </c>
    </row>
    <row r="2569" spans="1:4" outlineLevel="1" x14ac:dyDescent="0.2">
      <c r="A2569" s="1">
        <v>18003001</v>
      </c>
      <c r="B2569" s="2" t="s">
        <v>2345</v>
      </c>
      <c r="C2569" s="3" t="s">
        <v>1</v>
      </c>
      <c r="D2569" s="4">
        <v>21.99</v>
      </c>
    </row>
    <row r="2570" spans="1:4" outlineLevel="1" x14ac:dyDescent="0.2">
      <c r="A2570" s="1">
        <v>18003003</v>
      </c>
      <c r="B2570" s="2" t="s">
        <v>2346</v>
      </c>
      <c r="C2570" s="3" t="s">
        <v>1</v>
      </c>
      <c r="D2570" s="4">
        <v>30.45</v>
      </c>
    </row>
    <row r="2571" spans="1:4" outlineLevel="1" x14ac:dyDescent="0.2">
      <c r="A2571" s="1">
        <v>18003005</v>
      </c>
      <c r="B2571" s="2" t="s">
        <v>2347</v>
      </c>
      <c r="C2571" s="3" t="s">
        <v>1</v>
      </c>
      <c r="D2571" s="4">
        <v>22.26</v>
      </c>
    </row>
    <row r="2572" spans="1:4" outlineLevel="1" x14ac:dyDescent="0.2">
      <c r="A2572" s="1">
        <v>18003007</v>
      </c>
      <c r="B2572" s="2" t="s">
        <v>2348</v>
      </c>
      <c r="C2572" s="3" t="s">
        <v>1</v>
      </c>
      <c r="D2572" s="4">
        <v>62.04</v>
      </c>
    </row>
    <row r="2573" spans="1:4" outlineLevel="1" x14ac:dyDescent="0.2">
      <c r="A2573" s="1">
        <v>18003013</v>
      </c>
      <c r="B2573" s="2" t="s">
        <v>2349</v>
      </c>
      <c r="C2573" s="3" t="s">
        <v>2350</v>
      </c>
      <c r="D2573" s="4">
        <v>76.739999999999995</v>
      </c>
    </row>
    <row r="2574" spans="1:4" outlineLevel="1" x14ac:dyDescent="0.2">
      <c r="A2574" s="1">
        <v>18003015</v>
      </c>
      <c r="B2574" s="2" t="s">
        <v>2351</v>
      </c>
      <c r="C2574" s="3" t="s">
        <v>2350</v>
      </c>
      <c r="D2574" s="4">
        <v>48.15</v>
      </c>
    </row>
    <row r="2575" spans="1:4" outlineLevel="1" x14ac:dyDescent="0.2">
      <c r="A2575" s="1">
        <v>18003017</v>
      </c>
      <c r="B2575" s="2" t="s">
        <v>2352</v>
      </c>
      <c r="C2575" s="3" t="s">
        <v>2350</v>
      </c>
      <c r="D2575" s="4">
        <v>81.64</v>
      </c>
    </row>
    <row r="2576" spans="1:4" outlineLevel="1" x14ac:dyDescent="0.2">
      <c r="A2576" s="1">
        <v>18003019</v>
      </c>
      <c r="B2576" s="2" t="s">
        <v>2353</v>
      </c>
      <c r="C2576" s="3" t="s">
        <v>2350</v>
      </c>
      <c r="D2576" s="4">
        <v>49.78</v>
      </c>
    </row>
    <row r="2577" spans="1:4" outlineLevel="1" x14ac:dyDescent="0.2">
      <c r="A2577" s="1">
        <v>18003021</v>
      </c>
      <c r="B2577" s="2" t="s">
        <v>2354</v>
      </c>
      <c r="C2577" s="3" t="s">
        <v>2350</v>
      </c>
      <c r="D2577" s="4">
        <v>85.26</v>
      </c>
    </row>
    <row r="2578" spans="1:4" outlineLevel="1" x14ac:dyDescent="0.2">
      <c r="A2578" s="1">
        <v>18003023</v>
      </c>
      <c r="B2578" s="2" t="s">
        <v>2355</v>
      </c>
      <c r="C2578" s="3" t="s">
        <v>2350</v>
      </c>
      <c r="D2578" s="4">
        <v>54.76</v>
      </c>
    </row>
    <row r="2579" spans="1:4" outlineLevel="1" x14ac:dyDescent="0.2">
      <c r="A2579" s="1">
        <v>18003025</v>
      </c>
      <c r="B2579" s="2" t="s">
        <v>2356</v>
      </c>
      <c r="C2579" s="3" t="s">
        <v>4</v>
      </c>
      <c r="D2579" s="4">
        <v>100.19</v>
      </c>
    </row>
    <row r="2580" spans="1:4" outlineLevel="1" x14ac:dyDescent="0.2">
      <c r="A2580" s="1">
        <v>18003027</v>
      </c>
      <c r="B2580" s="2" t="s">
        <v>2357</v>
      </c>
      <c r="C2580" s="3" t="s">
        <v>2350</v>
      </c>
      <c r="D2580" s="4">
        <v>49.64</v>
      </c>
    </row>
    <row r="2581" spans="1:4" outlineLevel="1" x14ac:dyDescent="0.2">
      <c r="A2581" s="1">
        <v>18003029</v>
      </c>
      <c r="B2581" s="2" t="s">
        <v>2358</v>
      </c>
      <c r="C2581" s="3" t="s">
        <v>2350</v>
      </c>
      <c r="D2581" s="4">
        <v>53.39</v>
      </c>
    </row>
    <row r="2582" spans="1:4" outlineLevel="1" x14ac:dyDescent="0.2">
      <c r="A2582" s="1">
        <v>18003041</v>
      </c>
      <c r="B2582" s="2" t="s">
        <v>2359</v>
      </c>
      <c r="C2582" s="3" t="s">
        <v>4</v>
      </c>
      <c r="D2582" s="4">
        <v>86.32</v>
      </c>
    </row>
    <row r="2583" spans="1:4" outlineLevel="1" x14ac:dyDescent="0.2">
      <c r="A2583" s="1">
        <v>18003043</v>
      </c>
      <c r="B2583" s="2" t="s">
        <v>2360</v>
      </c>
      <c r="C2583" s="3" t="s">
        <v>4</v>
      </c>
      <c r="D2583" s="4">
        <v>72.510000000000005</v>
      </c>
    </row>
    <row r="2584" spans="1:4" outlineLevel="1" x14ac:dyDescent="0.2">
      <c r="A2584" s="1">
        <v>18003045</v>
      </c>
      <c r="B2584" s="2" t="s">
        <v>2361</v>
      </c>
      <c r="C2584" s="3" t="s">
        <v>4</v>
      </c>
      <c r="D2584" s="4">
        <v>68.77</v>
      </c>
    </row>
    <row r="2585" spans="1:4" outlineLevel="1" x14ac:dyDescent="0.2">
      <c r="A2585" s="1">
        <v>18003047</v>
      </c>
      <c r="B2585" s="2" t="s">
        <v>2362</v>
      </c>
      <c r="C2585" s="3" t="s">
        <v>4</v>
      </c>
      <c r="D2585" s="4">
        <v>59.03</v>
      </c>
    </row>
    <row r="2586" spans="1:4" outlineLevel="1" x14ac:dyDescent="0.2">
      <c r="A2586" s="1">
        <v>18003049</v>
      </c>
      <c r="B2586" s="2" t="s">
        <v>2363</v>
      </c>
      <c r="C2586" s="3" t="s">
        <v>4</v>
      </c>
      <c r="D2586" s="4">
        <v>84.52</v>
      </c>
    </row>
    <row r="2587" spans="1:4" outlineLevel="1" x14ac:dyDescent="0.2">
      <c r="A2587" s="1">
        <v>18003051</v>
      </c>
      <c r="B2587" s="2" t="s">
        <v>2364</v>
      </c>
      <c r="C2587" s="3" t="s">
        <v>4</v>
      </c>
      <c r="D2587" s="4">
        <v>62.88</v>
      </c>
    </row>
    <row r="2588" spans="1:4" outlineLevel="1" x14ac:dyDescent="0.2">
      <c r="A2588" s="1">
        <v>18003053</v>
      </c>
      <c r="B2588" s="2" t="s">
        <v>2365</v>
      </c>
      <c r="C2588" s="3" t="s">
        <v>4</v>
      </c>
      <c r="D2588" s="4">
        <v>8.2899999999999991</v>
      </c>
    </row>
    <row r="2589" spans="1:4" outlineLevel="1" x14ac:dyDescent="0.2">
      <c r="A2589" s="1">
        <v>18003061</v>
      </c>
      <c r="B2589" s="2" t="s">
        <v>2366</v>
      </c>
      <c r="C2589" s="3" t="s">
        <v>4</v>
      </c>
      <c r="D2589" s="4">
        <v>51.74</v>
      </c>
    </row>
    <row r="2590" spans="1:4" x14ac:dyDescent="0.2">
      <c r="A2590" s="1">
        <v>18003063</v>
      </c>
      <c r="B2590" s="2" t="s">
        <v>2367</v>
      </c>
      <c r="C2590" s="3" t="s">
        <v>4</v>
      </c>
      <c r="D2590" s="4">
        <v>62.82</v>
      </c>
    </row>
    <row r="2591" spans="1:4" x14ac:dyDescent="0.2">
      <c r="A2591" s="1">
        <v>18003065</v>
      </c>
      <c r="B2591" s="2" t="s">
        <v>2368</v>
      </c>
      <c r="C2591" s="3" t="s">
        <v>4</v>
      </c>
      <c r="D2591" s="4">
        <v>62.68</v>
      </c>
    </row>
    <row r="2592" spans="1:4" x14ac:dyDescent="0.2">
      <c r="A2592" s="1">
        <v>18003067</v>
      </c>
      <c r="B2592" s="2" t="s">
        <v>2369</v>
      </c>
      <c r="C2592" s="3" t="s">
        <v>4</v>
      </c>
      <c r="D2592" s="4">
        <v>68.62</v>
      </c>
    </row>
    <row r="2593" spans="1:4" x14ac:dyDescent="0.2">
      <c r="A2593" s="1">
        <v>18003069</v>
      </c>
      <c r="B2593" s="2" t="s">
        <v>2370</v>
      </c>
      <c r="C2593" s="3" t="s">
        <v>4</v>
      </c>
      <c r="D2593" s="4">
        <v>76.84</v>
      </c>
    </row>
    <row r="2594" spans="1:4" x14ac:dyDescent="0.2">
      <c r="A2594" s="1">
        <v>18003071</v>
      </c>
      <c r="B2594" s="2" t="s">
        <v>2371</v>
      </c>
      <c r="C2594" s="3" t="s">
        <v>4</v>
      </c>
      <c r="D2594" s="4">
        <v>44.66</v>
      </c>
    </row>
    <row r="2595" spans="1:4" x14ac:dyDescent="0.2">
      <c r="A2595" s="1">
        <v>18003073</v>
      </c>
      <c r="B2595" s="2" t="s">
        <v>2372</v>
      </c>
      <c r="C2595" s="3" t="s">
        <v>4</v>
      </c>
      <c r="D2595" s="4">
        <v>50.06</v>
      </c>
    </row>
    <row r="2596" spans="1:4" x14ac:dyDescent="0.2">
      <c r="A2596" s="1">
        <v>18003075</v>
      </c>
      <c r="B2596" s="2" t="s">
        <v>2373</v>
      </c>
      <c r="C2596" s="3" t="s">
        <v>4</v>
      </c>
      <c r="D2596" s="4">
        <v>39.15</v>
      </c>
    </row>
    <row r="2597" spans="1:4" x14ac:dyDescent="0.2">
      <c r="A2597" s="1">
        <v>18003077</v>
      </c>
      <c r="B2597" s="2" t="s">
        <v>2374</v>
      </c>
      <c r="C2597" s="3" t="s">
        <v>4</v>
      </c>
      <c r="D2597" s="4">
        <v>63.49</v>
      </c>
    </row>
    <row r="2598" spans="1:4" x14ac:dyDescent="0.2">
      <c r="A2598" s="1">
        <v>18003079</v>
      </c>
      <c r="B2598" s="2" t="s">
        <v>2375</v>
      </c>
      <c r="C2598" s="3" t="s">
        <v>4</v>
      </c>
      <c r="D2598" s="4">
        <v>62.76</v>
      </c>
    </row>
    <row r="2599" spans="1:4" x14ac:dyDescent="0.2">
      <c r="A2599" s="1">
        <v>18003083</v>
      </c>
      <c r="B2599" s="2" t="s">
        <v>2376</v>
      </c>
      <c r="C2599" s="3" t="s">
        <v>4</v>
      </c>
      <c r="D2599" s="4">
        <v>55.8</v>
      </c>
    </row>
    <row r="2600" spans="1:4" x14ac:dyDescent="0.2">
      <c r="A2600" s="1">
        <v>18003085</v>
      </c>
      <c r="B2600" s="2" t="s">
        <v>2377</v>
      </c>
      <c r="C2600" s="3" t="s">
        <v>4</v>
      </c>
      <c r="D2600" s="4">
        <v>51.15</v>
      </c>
    </row>
    <row r="2601" spans="1:4" x14ac:dyDescent="0.2">
      <c r="A2601" s="1">
        <v>18003087</v>
      </c>
      <c r="B2601" s="2" t="s">
        <v>2378</v>
      </c>
      <c r="C2601" s="3" t="s">
        <v>4</v>
      </c>
      <c r="D2601" s="4">
        <v>82.77</v>
      </c>
    </row>
    <row r="2602" spans="1:4" x14ac:dyDescent="0.2">
      <c r="A2602" s="1">
        <v>18003101</v>
      </c>
      <c r="B2602" s="2" t="s">
        <v>2379</v>
      </c>
      <c r="C2602" s="3" t="s">
        <v>4</v>
      </c>
      <c r="D2602" s="4">
        <v>44.09</v>
      </c>
    </row>
    <row r="2603" spans="1:4" x14ac:dyDescent="0.2">
      <c r="A2603" s="1">
        <v>18003106</v>
      </c>
      <c r="B2603" s="2" t="s">
        <v>2380</v>
      </c>
      <c r="C2603" s="3" t="s">
        <v>4</v>
      </c>
      <c r="D2603" s="4">
        <v>42.29</v>
      </c>
    </row>
    <row r="2604" spans="1:4" x14ac:dyDescent="0.2">
      <c r="A2604" s="1">
        <v>18003107</v>
      </c>
      <c r="B2604" s="2" t="s">
        <v>2381</v>
      </c>
      <c r="C2604" s="3" t="s">
        <v>4</v>
      </c>
      <c r="D2604" s="4">
        <v>44.12</v>
      </c>
    </row>
    <row r="2605" spans="1:4" x14ac:dyDescent="0.2">
      <c r="A2605" s="1">
        <v>18003110</v>
      </c>
      <c r="B2605" s="2" t="s">
        <v>2382</v>
      </c>
      <c r="C2605" s="3" t="s">
        <v>4</v>
      </c>
      <c r="D2605" s="4">
        <v>44.67</v>
      </c>
    </row>
    <row r="2606" spans="1:4" x14ac:dyDescent="0.2">
      <c r="A2606" s="1">
        <v>18003112</v>
      </c>
      <c r="B2606" s="2" t="s">
        <v>2383</v>
      </c>
      <c r="C2606" s="3" t="s">
        <v>4</v>
      </c>
      <c r="D2606" s="4">
        <v>28.87</v>
      </c>
    </row>
    <row r="2607" spans="1:4" x14ac:dyDescent="0.2">
      <c r="A2607" s="1">
        <v>18003114</v>
      </c>
      <c r="B2607" s="2" t="s">
        <v>2384</v>
      </c>
      <c r="C2607" s="3" t="s">
        <v>4</v>
      </c>
      <c r="D2607" s="4">
        <v>62.57</v>
      </c>
    </row>
    <row r="2608" spans="1:4" x14ac:dyDescent="0.2">
      <c r="A2608" s="1">
        <v>18006003</v>
      </c>
      <c r="B2608" s="2" t="s">
        <v>2385</v>
      </c>
      <c r="C2608" s="3" t="s">
        <v>4</v>
      </c>
      <c r="D2608" s="4">
        <v>6723.07</v>
      </c>
    </row>
    <row r="2609" spans="1:4" x14ac:dyDescent="0.2">
      <c r="A2609" s="1">
        <v>18010000</v>
      </c>
      <c r="B2609" s="2" t="s">
        <v>2664</v>
      </c>
      <c r="C2609" s="3" t="s">
        <v>2550</v>
      </c>
      <c r="D2609" s="4" t="s">
        <v>2550</v>
      </c>
    </row>
    <row r="2610" spans="1:4" x14ac:dyDescent="0.2">
      <c r="A2610" s="1">
        <v>18010050</v>
      </c>
      <c r="B2610" s="2" t="s">
        <v>2386</v>
      </c>
      <c r="C2610" s="3" t="s">
        <v>4</v>
      </c>
      <c r="D2610" s="4">
        <v>379.29</v>
      </c>
    </row>
    <row r="2611" spans="1:4" x14ac:dyDescent="0.2">
      <c r="A2611" s="1">
        <v>18010056</v>
      </c>
      <c r="B2611" s="2" t="s">
        <v>2387</v>
      </c>
      <c r="C2611" s="3" t="s">
        <v>34</v>
      </c>
      <c r="D2611" s="4">
        <v>98.69</v>
      </c>
    </row>
    <row r="2612" spans="1:4" x14ac:dyDescent="0.2">
      <c r="A2612" s="1">
        <v>18010060</v>
      </c>
      <c r="B2612" s="2" t="s">
        <v>2388</v>
      </c>
      <c r="C2612" s="3" t="s">
        <v>1</v>
      </c>
      <c r="D2612" s="4">
        <v>99.29</v>
      </c>
    </row>
    <row r="2613" spans="1:4" x14ac:dyDescent="0.2">
      <c r="A2613" s="1">
        <v>18010090</v>
      </c>
      <c r="B2613" s="2" t="s">
        <v>2389</v>
      </c>
      <c r="C2613" s="3" t="s">
        <v>4</v>
      </c>
      <c r="D2613" s="4">
        <v>469.89</v>
      </c>
    </row>
    <row r="2614" spans="1:4" x14ac:dyDescent="0.2">
      <c r="A2614" s="1">
        <v>18012000</v>
      </c>
      <c r="B2614" s="2" t="s">
        <v>2665</v>
      </c>
      <c r="C2614" s="3" t="s">
        <v>2550</v>
      </c>
      <c r="D2614" s="4" t="s">
        <v>2550</v>
      </c>
    </row>
    <row r="2615" spans="1:4" x14ac:dyDescent="0.2">
      <c r="A2615" s="1">
        <v>18012001</v>
      </c>
      <c r="B2615" s="2" t="s">
        <v>2390</v>
      </c>
      <c r="C2615" s="3" t="s">
        <v>34</v>
      </c>
      <c r="D2615" s="4">
        <v>300.97000000000003</v>
      </c>
    </row>
    <row r="2616" spans="1:4" x14ac:dyDescent="0.2">
      <c r="A2616" s="1">
        <v>18012002</v>
      </c>
      <c r="B2616" s="2" t="s">
        <v>2391</v>
      </c>
      <c r="C2616" s="3" t="s">
        <v>334</v>
      </c>
      <c r="D2616" s="4">
        <v>1748.51</v>
      </c>
    </row>
    <row r="2617" spans="1:4" x14ac:dyDescent="0.2">
      <c r="A2617" s="1">
        <v>18012003</v>
      </c>
      <c r="B2617" s="2" t="s">
        <v>2392</v>
      </c>
      <c r="C2617" s="3" t="s">
        <v>34</v>
      </c>
      <c r="D2617" s="4">
        <v>277.27</v>
      </c>
    </row>
    <row r="2618" spans="1:4" x14ac:dyDescent="0.2">
      <c r="A2618" s="1">
        <v>18012004</v>
      </c>
      <c r="B2618" s="2" t="s">
        <v>2393</v>
      </c>
      <c r="C2618" s="3" t="s">
        <v>34</v>
      </c>
      <c r="D2618" s="4">
        <v>306.29000000000002</v>
      </c>
    </row>
    <row r="2619" spans="1:4" x14ac:dyDescent="0.2">
      <c r="A2619" s="1">
        <v>18012005</v>
      </c>
      <c r="B2619" s="2" t="s">
        <v>2394</v>
      </c>
      <c r="C2619" s="3" t="s">
        <v>34</v>
      </c>
      <c r="D2619" s="4">
        <v>426.4</v>
      </c>
    </row>
    <row r="2620" spans="1:4" x14ac:dyDescent="0.2">
      <c r="A2620" s="1">
        <v>18012006</v>
      </c>
      <c r="B2620" s="2" t="s">
        <v>2395</v>
      </c>
      <c r="C2620" s="3" t="s">
        <v>34</v>
      </c>
      <c r="D2620" s="4">
        <v>314.37</v>
      </c>
    </row>
    <row r="2621" spans="1:4" x14ac:dyDescent="0.2">
      <c r="A2621" s="1">
        <v>18012012</v>
      </c>
      <c r="B2621" s="2" t="s">
        <v>2396</v>
      </c>
      <c r="C2621" s="3" t="s">
        <v>34</v>
      </c>
      <c r="D2621" s="4">
        <v>493.33</v>
      </c>
    </row>
    <row r="2622" spans="1:4" x14ac:dyDescent="0.2">
      <c r="A2622" s="1">
        <v>18012017</v>
      </c>
      <c r="B2622" s="2" t="s">
        <v>2397</v>
      </c>
      <c r="C2622" s="3" t="s">
        <v>34</v>
      </c>
      <c r="D2622" s="4">
        <v>369.85</v>
      </c>
    </row>
    <row r="2623" spans="1:4" x14ac:dyDescent="0.2">
      <c r="A2623" s="1">
        <v>18012018</v>
      </c>
      <c r="B2623" s="2" t="s">
        <v>2398</v>
      </c>
      <c r="C2623" s="3" t="s">
        <v>34</v>
      </c>
      <c r="D2623" s="4">
        <v>401.86</v>
      </c>
    </row>
    <row r="2624" spans="1:4" x14ac:dyDescent="0.2">
      <c r="A2624" s="1">
        <v>18012019</v>
      </c>
      <c r="B2624" s="2" t="s">
        <v>2399</v>
      </c>
      <c r="C2624" s="3" t="s">
        <v>34</v>
      </c>
      <c r="D2624" s="4">
        <v>543.36</v>
      </c>
    </row>
    <row r="2625" spans="1:4" x14ac:dyDescent="0.2">
      <c r="A2625" s="1">
        <v>18013000</v>
      </c>
      <c r="B2625" s="2" t="s">
        <v>2666</v>
      </c>
      <c r="C2625" s="3" t="s">
        <v>2550</v>
      </c>
      <c r="D2625" s="4" t="s">
        <v>2550</v>
      </c>
    </row>
    <row r="2626" spans="1:4" x14ac:dyDescent="0.2">
      <c r="A2626" s="1">
        <v>18013021</v>
      </c>
      <c r="B2626" s="2" t="s">
        <v>2400</v>
      </c>
      <c r="C2626" s="3" t="s">
        <v>4</v>
      </c>
      <c r="D2626" s="4">
        <v>12783.99</v>
      </c>
    </row>
    <row r="2627" spans="1:4" x14ac:dyDescent="0.2">
      <c r="A2627" s="1">
        <v>18013026</v>
      </c>
      <c r="B2627" s="2" t="s">
        <v>2401</v>
      </c>
      <c r="C2627" s="3" t="s">
        <v>4</v>
      </c>
      <c r="D2627" s="4">
        <v>3120.33</v>
      </c>
    </row>
    <row r="2628" spans="1:4" x14ac:dyDescent="0.2">
      <c r="A2628" s="1">
        <v>18013041</v>
      </c>
      <c r="B2628" s="2" t="s">
        <v>2402</v>
      </c>
      <c r="C2628" s="3" t="s">
        <v>8</v>
      </c>
      <c r="D2628" s="4">
        <v>58.1</v>
      </c>
    </row>
    <row r="2629" spans="1:4" x14ac:dyDescent="0.2">
      <c r="A2629" s="1">
        <v>18013042</v>
      </c>
      <c r="B2629" s="2" t="s">
        <v>2403</v>
      </c>
      <c r="C2629" s="3" t="s">
        <v>34</v>
      </c>
      <c r="D2629" s="4">
        <v>114.72</v>
      </c>
    </row>
    <row r="2630" spans="1:4" x14ac:dyDescent="0.2">
      <c r="A2630" s="1">
        <v>18013043</v>
      </c>
      <c r="B2630" s="2" t="s">
        <v>2404</v>
      </c>
      <c r="C2630" s="3" t="s">
        <v>8</v>
      </c>
      <c r="D2630" s="4">
        <v>503.28</v>
      </c>
    </row>
    <row r="2631" spans="1:4" x14ac:dyDescent="0.2">
      <c r="A2631" s="1">
        <v>18013044</v>
      </c>
      <c r="B2631" s="2" t="s">
        <v>2405</v>
      </c>
      <c r="C2631" s="3" t="s">
        <v>34</v>
      </c>
      <c r="D2631" s="4">
        <v>383.04</v>
      </c>
    </row>
    <row r="2632" spans="1:4" x14ac:dyDescent="0.2">
      <c r="A2632" s="1">
        <v>18013045</v>
      </c>
      <c r="B2632" s="2" t="s">
        <v>2406</v>
      </c>
      <c r="C2632" s="3" t="s">
        <v>34</v>
      </c>
      <c r="D2632" s="4">
        <v>479.88</v>
      </c>
    </row>
    <row r="2633" spans="1:4" x14ac:dyDescent="0.2">
      <c r="A2633" s="1">
        <v>18013046</v>
      </c>
      <c r="B2633" s="2" t="s">
        <v>2407</v>
      </c>
      <c r="C2633" s="3" t="s">
        <v>8</v>
      </c>
      <c r="D2633" s="4">
        <v>191.62</v>
      </c>
    </row>
    <row r="2634" spans="1:4" x14ac:dyDescent="0.2">
      <c r="A2634" s="1">
        <v>18013051</v>
      </c>
      <c r="B2634" s="2" t="s">
        <v>2408</v>
      </c>
      <c r="C2634" s="3" t="s">
        <v>4</v>
      </c>
      <c r="D2634" s="4">
        <v>4818.47</v>
      </c>
    </row>
    <row r="2635" spans="1:4" x14ac:dyDescent="0.2">
      <c r="A2635" s="1">
        <v>18013053</v>
      </c>
      <c r="B2635" s="2" t="s">
        <v>2409</v>
      </c>
      <c r="C2635" s="3" t="s">
        <v>4</v>
      </c>
      <c r="D2635" s="4">
        <v>7098.8</v>
      </c>
    </row>
    <row r="2636" spans="1:4" x14ac:dyDescent="0.2">
      <c r="A2636" s="1">
        <v>18014000</v>
      </c>
      <c r="B2636" s="2" t="s">
        <v>2667</v>
      </c>
      <c r="C2636" s="3" t="s">
        <v>2550</v>
      </c>
      <c r="D2636" s="4" t="s">
        <v>2550</v>
      </c>
    </row>
    <row r="2637" spans="1:4" x14ac:dyDescent="0.2">
      <c r="A2637" s="1">
        <v>18014005</v>
      </c>
      <c r="B2637" s="2" t="s">
        <v>2410</v>
      </c>
      <c r="C2637" s="3" t="s">
        <v>4</v>
      </c>
      <c r="D2637" s="4">
        <v>4331.21</v>
      </c>
    </row>
    <row r="2638" spans="1:4" x14ac:dyDescent="0.2">
      <c r="A2638" s="1">
        <v>18014008</v>
      </c>
      <c r="B2638" s="2" t="s">
        <v>2411</v>
      </c>
      <c r="C2638" s="3" t="s">
        <v>4</v>
      </c>
      <c r="D2638" s="4">
        <v>3566.4</v>
      </c>
    </row>
    <row r="2639" spans="1:4" x14ac:dyDescent="0.2">
      <c r="A2639" s="1">
        <v>18014011</v>
      </c>
      <c r="B2639" s="2" t="s">
        <v>2412</v>
      </c>
      <c r="C2639" s="3" t="s">
        <v>4</v>
      </c>
      <c r="D2639" s="4">
        <v>2491.56</v>
      </c>
    </row>
    <row r="2640" spans="1:4" x14ac:dyDescent="0.2">
      <c r="A2640" s="1">
        <v>18014015</v>
      </c>
      <c r="B2640" s="2" t="s">
        <v>2413</v>
      </c>
      <c r="C2640" s="3" t="s">
        <v>4</v>
      </c>
      <c r="D2640" s="4">
        <v>2494.3200000000002</v>
      </c>
    </row>
    <row r="2641" spans="1:4" ht="22.5" x14ac:dyDescent="0.2">
      <c r="A2641" s="1">
        <v>18014016</v>
      </c>
      <c r="B2641" s="2" t="s">
        <v>2414</v>
      </c>
      <c r="C2641" s="3" t="s">
        <v>4</v>
      </c>
      <c r="D2641" s="4">
        <v>14583</v>
      </c>
    </row>
    <row r="2642" spans="1:4" x14ac:dyDescent="0.2">
      <c r="A2642" s="1">
        <v>18014022</v>
      </c>
      <c r="B2642" s="2" t="s">
        <v>2415</v>
      </c>
      <c r="C2642" s="3" t="s">
        <v>4</v>
      </c>
      <c r="D2642" s="4">
        <v>2247.84</v>
      </c>
    </row>
    <row r="2643" spans="1:4" x14ac:dyDescent="0.2">
      <c r="A2643" s="1">
        <v>18014024</v>
      </c>
      <c r="B2643" s="2" t="s">
        <v>2416</v>
      </c>
      <c r="C2643" s="3" t="s">
        <v>4</v>
      </c>
      <c r="D2643" s="4">
        <v>3132.62</v>
      </c>
    </row>
    <row r="2644" spans="1:4" x14ac:dyDescent="0.2">
      <c r="A2644" s="1">
        <v>18014030</v>
      </c>
      <c r="B2644" s="2" t="s">
        <v>2417</v>
      </c>
      <c r="C2644" s="3" t="s">
        <v>1</v>
      </c>
      <c r="D2644" s="4">
        <v>92.84</v>
      </c>
    </row>
    <row r="2645" spans="1:4" ht="22.5" x14ac:dyDescent="0.2">
      <c r="A2645" s="1">
        <v>18014041</v>
      </c>
      <c r="B2645" s="2" t="s">
        <v>2418</v>
      </c>
      <c r="C2645" s="3" t="s">
        <v>4</v>
      </c>
      <c r="D2645" s="4">
        <v>8076.87</v>
      </c>
    </row>
    <row r="2646" spans="1:4" ht="22.5" x14ac:dyDescent="0.2">
      <c r="A2646" s="1">
        <v>18014042</v>
      </c>
      <c r="B2646" s="2" t="s">
        <v>2419</v>
      </c>
      <c r="C2646" s="3" t="s">
        <v>4</v>
      </c>
      <c r="D2646" s="4">
        <v>8033.26</v>
      </c>
    </row>
    <row r="2647" spans="1:4" ht="22.5" x14ac:dyDescent="0.2">
      <c r="A2647" s="1">
        <v>18014043</v>
      </c>
      <c r="B2647" s="2" t="s">
        <v>2420</v>
      </c>
      <c r="C2647" s="3" t="s">
        <v>4</v>
      </c>
      <c r="D2647" s="4">
        <v>7406.56</v>
      </c>
    </row>
    <row r="2648" spans="1:4" x14ac:dyDescent="0.2">
      <c r="A2648" s="1">
        <v>18014044</v>
      </c>
      <c r="B2648" s="2" t="s">
        <v>2421</v>
      </c>
      <c r="C2648" s="3" t="s">
        <v>4</v>
      </c>
      <c r="D2648" s="4">
        <v>3975.72</v>
      </c>
    </row>
    <row r="2649" spans="1:4" x14ac:dyDescent="0.2">
      <c r="A2649" s="1">
        <v>18014045</v>
      </c>
      <c r="B2649" s="2" t="s">
        <v>2422</v>
      </c>
      <c r="C2649" s="3" t="s">
        <v>4</v>
      </c>
      <c r="D2649" s="4">
        <v>3864.51</v>
      </c>
    </row>
    <row r="2650" spans="1:4" x14ac:dyDescent="0.2">
      <c r="A2650" s="1">
        <v>18014046</v>
      </c>
      <c r="B2650" s="2" t="s">
        <v>2423</v>
      </c>
      <c r="C2650" s="3" t="s">
        <v>4</v>
      </c>
      <c r="D2650" s="4">
        <v>1551.75</v>
      </c>
    </row>
    <row r="2651" spans="1:4" x14ac:dyDescent="0.2">
      <c r="A2651" s="1">
        <v>18014047</v>
      </c>
      <c r="B2651" s="2" t="s">
        <v>2424</v>
      </c>
      <c r="C2651" s="3" t="s">
        <v>4</v>
      </c>
      <c r="D2651" s="4">
        <v>1792.08</v>
      </c>
    </row>
    <row r="2652" spans="1:4" x14ac:dyDescent="0.2">
      <c r="A2652" s="1">
        <v>18014048</v>
      </c>
      <c r="B2652" s="2" t="s">
        <v>2425</v>
      </c>
      <c r="C2652" s="3" t="s">
        <v>4</v>
      </c>
      <c r="D2652" s="4">
        <v>2704.88</v>
      </c>
    </row>
    <row r="2653" spans="1:4" x14ac:dyDescent="0.2">
      <c r="A2653" s="1">
        <v>18014049</v>
      </c>
      <c r="B2653" s="2" t="s">
        <v>2426</v>
      </c>
      <c r="C2653" s="3" t="s">
        <v>4</v>
      </c>
      <c r="D2653" s="4">
        <v>1789.79</v>
      </c>
    </row>
    <row r="2654" spans="1:4" x14ac:dyDescent="0.2">
      <c r="A2654" s="1">
        <v>18015000</v>
      </c>
      <c r="B2654" s="2" t="s">
        <v>2668</v>
      </c>
      <c r="C2654" s="3" t="s">
        <v>2550</v>
      </c>
      <c r="D2654" s="4" t="s">
        <v>2550</v>
      </c>
    </row>
    <row r="2655" spans="1:4" x14ac:dyDescent="0.2">
      <c r="A2655" s="1">
        <v>18015001</v>
      </c>
      <c r="B2655" s="2" t="s">
        <v>2427</v>
      </c>
      <c r="C2655" s="3" t="s">
        <v>4</v>
      </c>
      <c r="D2655" s="4">
        <v>1419.95</v>
      </c>
    </row>
    <row r="2656" spans="1:4" x14ac:dyDescent="0.2">
      <c r="A2656" s="1">
        <v>18015002</v>
      </c>
      <c r="B2656" s="2" t="s">
        <v>2428</v>
      </c>
      <c r="C2656" s="3" t="s">
        <v>4</v>
      </c>
      <c r="D2656" s="4">
        <v>2050.4699999999998</v>
      </c>
    </row>
    <row r="2657" spans="1:4" x14ac:dyDescent="0.2">
      <c r="A2657" s="1">
        <v>18015003</v>
      </c>
      <c r="B2657" s="2" t="s">
        <v>2429</v>
      </c>
      <c r="C2657" s="3" t="s">
        <v>4</v>
      </c>
      <c r="D2657" s="4">
        <v>1461.97</v>
      </c>
    </row>
    <row r="2658" spans="1:4" x14ac:dyDescent="0.2">
      <c r="A2658" s="1">
        <v>18015010</v>
      </c>
      <c r="B2658" s="2" t="s">
        <v>2430</v>
      </c>
      <c r="C2658" s="3" t="s">
        <v>4</v>
      </c>
      <c r="D2658" s="4">
        <v>368.14</v>
      </c>
    </row>
    <row r="2659" spans="1:4" x14ac:dyDescent="0.2">
      <c r="A2659" s="1">
        <v>18015013</v>
      </c>
      <c r="B2659" s="2" t="s">
        <v>2431</v>
      </c>
      <c r="C2659" s="3" t="s">
        <v>4</v>
      </c>
      <c r="D2659" s="4">
        <v>169.18</v>
      </c>
    </row>
    <row r="2660" spans="1:4" x14ac:dyDescent="0.2">
      <c r="A2660" s="1">
        <v>18015014</v>
      </c>
      <c r="B2660" s="2" t="s">
        <v>2432</v>
      </c>
      <c r="C2660" s="3" t="s">
        <v>4</v>
      </c>
      <c r="D2660" s="4">
        <v>1118.74</v>
      </c>
    </row>
    <row r="2661" spans="1:4" x14ac:dyDescent="0.2">
      <c r="A2661" s="1">
        <v>18015050</v>
      </c>
      <c r="B2661" s="2" t="s">
        <v>2433</v>
      </c>
      <c r="C2661" s="3" t="s">
        <v>8</v>
      </c>
      <c r="D2661" s="4">
        <v>256.74</v>
      </c>
    </row>
    <row r="2662" spans="1:4" x14ac:dyDescent="0.2">
      <c r="A2662" s="1">
        <v>18015051</v>
      </c>
      <c r="B2662" s="2" t="s">
        <v>2434</v>
      </c>
      <c r="C2662" s="3" t="s">
        <v>8</v>
      </c>
      <c r="D2662" s="4">
        <v>228.59</v>
      </c>
    </row>
    <row r="2663" spans="1:4" x14ac:dyDescent="0.2">
      <c r="A2663" s="1">
        <v>18016001</v>
      </c>
      <c r="B2663" s="2" t="s">
        <v>2435</v>
      </c>
      <c r="C2663" s="3" t="s">
        <v>4</v>
      </c>
      <c r="D2663" s="4">
        <v>2323.7800000000002</v>
      </c>
    </row>
    <row r="2664" spans="1:4" x14ac:dyDescent="0.2">
      <c r="A2664" s="1">
        <v>18016002</v>
      </c>
      <c r="B2664" s="2" t="s">
        <v>2436</v>
      </c>
      <c r="C2664" s="3" t="s">
        <v>4</v>
      </c>
      <c r="D2664" s="4">
        <v>1920.23</v>
      </c>
    </row>
    <row r="2665" spans="1:4" x14ac:dyDescent="0.2">
      <c r="A2665" s="1">
        <v>18016003</v>
      </c>
      <c r="B2665" s="2" t="s">
        <v>2385</v>
      </c>
      <c r="C2665" s="3" t="s">
        <v>4</v>
      </c>
      <c r="D2665" s="4">
        <v>6722.45</v>
      </c>
    </row>
    <row r="2666" spans="1:4" x14ac:dyDescent="0.2">
      <c r="A2666" s="1">
        <v>18016004</v>
      </c>
      <c r="B2666" s="2" t="s">
        <v>2437</v>
      </c>
      <c r="C2666" s="3" t="s">
        <v>4</v>
      </c>
      <c r="D2666" s="4">
        <v>4092.19</v>
      </c>
    </row>
    <row r="2667" spans="1:4" x14ac:dyDescent="0.2">
      <c r="A2667" s="1">
        <v>18016005</v>
      </c>
      <c r="B2667" s="2" t="s">
        <v>2438</v>
      </c>
      <c r="C2667" s="3" t="s">
        <v>4</v>
      </c>
      <c r="D2667" s="4">
        <v>5992.54</v>
      </c>
    </row>
    <row r="2668" spans="1:4" x14ac:dyDescent="0.2">
      <c r="A2668" s="1">
        <v>18016006</v>
      </c>
      <c r="B2668" s="2" t="s">
        <v>2439</v>
      </c>
      <c r="C2668" s="3" t="s">
        <v>4</v>
      </c>
      <c r="D2668" s="4">
        <v>2648.57</v>
      </c>
    </row>
    <row r="2669" spans="1:4" x14ac:dyDescent="0.2">
      <c r="A2669" s="1">
        <v>18016007</v>
      </c>
      <c r="B2669" s="2" t="s">
        <v>2440</v>
      </c>
      <c r="C2669" s="3" t="s">
        <v>4</v>
      </c>
      <c r="D2669" s="4">
        <v>3799.1</v>
      </c>
    </row>
    <row r="2670" spans="1:4" x14ac:dyDescent="0.2">
      <c r="A2670" s="1">
        <v>18016008</v>
      </c>
      <c r="B2670" s="2" t="s">
        <v>2441</v>
      </c>
      <c r="C2670" s="3" t="s">
        <v>4</v>
      </c>
      <c r="D2670" s="4">
        <v>2225.36</v>
      </c>
    </row>
    <row r="2671" spans="1:4" x14ac:dyDescent="0.2">
      <c r="A2671" s="1">
        <v>18016009</v>
      </c>
      <c r="B2671" s="2" t="s">
        <v>2442</v>
      </c>
      <c r="C2671" s="3" t="s">
        <v>4</v>
      </c>
      <c r="D2671" s="4">
        <v>3863.88</v>
      </c>
    </row>
    <row r="2672" spans="1:4" x14ac:dyDescent="0.2">
      <c r="A2672" s="1">
        <v>18016010</v>
      </c>
      <c r="B2672" s="2" t="s">
        <v>2443</v>
      </c>
      <c r="C2672" s="3" t="s">
        <v>4</v>
      </c>
      <c r="D2672" s="4">
        <v>5441.13</v>
      </c>
    </row>
    <row r="2673" spans="1:4" x14ac:dyDescent="0.2">
      <c r="A2673" s="1">
        <v>18016011</v>
      </c>
      <c r="B2673" s="2" t="s">
        <v>2444</v>
      </c>
      <c r="C2673" s="3" t="s">
        <v>4</v>
      </c>
      <c r="D2673" s="4">
        <v>1414.98</v>
      </c>
    </row>
    <row r="2674" spans="1:4" x14ac:dyDescent="0.2">
      <c r="A2674" s="1">
        <v>18016012</v>
      </c>
      <c r="B2674" s="2" t="s">
        <v>2445</v>
      </c>
      <c r="C2674" s="3" t="s">
        <v>4</v>
      </c>
      <c r="D2674" s="4">
        <v>1954.57</v>
      </c>
    </row>
    <row r="2675" spans="1:4" x14ac:dyDescent="0.2">
      <c r="A2675" s="1">
        <v>18016013</v>
      </c>
      <c r="B2675" s="2" t="s">
        <v>2446</v>
      </c>
      <c r="C2675" s="3" t="s">
        <v>4</v>
      </c>
      <c r="D2675" s="4">
        <v>5006.53</v>
      </c>
    </row>
    <row r="2676" spans="1:4" x14ac:dyDescent="0.2">
      <c r="A2676" s="1">
        <v>18016014</v>
      </c>
      <c r="B2676" s="2" t="s">
        <v>2447</v>
      </c>
      <c r="C2676" s="3" t="s">
        <v>4</v>
      </c>
      <c r="D2676" s="4">
        <v>6923</v>
      </c>
    </row>
    <row r="2677" spans="1:4" x14ac:dyDescent="0.2">
      <c r="A2677" s="1">
        <v>18016015</v>
      </c>
      <c r="B2677" s="2" t="s">
        <v>2448</v>
      </c>
      <c r="C2677" s="3" t="s">
        <v>4</v>
      </c>
      <c r="D2677" s="4">
        <v>1952.22</v>
      </c>
    </row>
    <row r="2678" spans="1:4" x14ac:dyDescent="0.2">
      <c r="A2678" s="1">
        <v>18016016</v>
      </c>
      <c r="B2678" s="2" t="s">
        <v>2449</v>
      </c>
      <c r="C2678" s="3" t="s">
        <v>4</v>
      </c>
      <c r="D2678" s="4">
        <v>5596.95</v>
      </c>
    </row>
    <row r="2679" spans="1:4" x14ac:dyDescent="0.2">
      <c r="A2679" s="1">
        <v>18016017</v>
      </c>
      <c r="B2679" s="2" t="s">
        <v>2450</v>
      </c>
      <c r="C2679" s="3" t="s">
        <v>4</v>
      </c>
      <c r="D2679" s="4">
        <v>3702.95</v>
      </c>
    </row>
    <row r="2680" spans="1:4" x14ac:dyDescent="0.2">
      <c r="A2680" s="1">
        <v>18016018</v>
      </c>
      <c r="B2680" s="2" t="s">
        <v>2451</v>
      </c>
      <c r="C2680" s="3" t="s">
        <v>4</v>
      </c>
      <c r="D2680" s="4">
        <v>3017.34</v>
      </c>
    </row>
    <row r="2681" spans="1:4" x14ac:dyDescent="0.2">
      <c r="A2681" s="1">
        <v>18016019</v>
      </c>
      <c r="B2681" s="2" t="s">
        <v>2452</v>
      </c>
      <c r="C2681" s="3" t="s">
        <v>4</v>
      </c>
      <c r="D2681" s="4">
        <v>3500.31</v>
      </c>
    </row>
    <row r="2682" spans="1:4" x14ac:dyDescent="0.2">
      <c r="A2682" s="1">
        <v>18016020</v>
      </c>
      <c r="B2682" s="2" t="s">
        <v>2453</v>
      </c>
      <c r="C2682" s="3" t="s">
        <v>4</v>
      </c>
      <c r="D2682" s="4">
        <v>1375.55</v>
      </c>
    </row>
    <row r="2683" spans="1:4" x14ac:dyDescent="0.2">
      <c r="A2683" s="1">
        <v>18060000</v>
      </c>
      <c r="B2683" s="2" t="s">
        <v>2572</v>
      </c>
      <c r="C2683" s="3" t="s">
        <v>2550</v>
      </c>
      <c r="D2683" s="4" t="s">
        <v>2550</v>
      </c>
    </row>
    <row r="2684" spans="1:4" x14ac:dyDescent="0.2">
      <c r="A2684" s="1">
        <v>18060007</v>
      </c>
      <c r="B2684" s="2" t="s">
        <v>2454</v>
      </c>
      <c r="C2684" s="3" t="s">
        <v>1</v>
      </c>
      <c r="D2684" s="4">
        <v>6.46</v>
      </c>
    </row>
    <row r="2685" spans="1:4" x14ac:dyDescent="0.2">
      <c r="A2685" s="1">
        <v>18070000</v>
      </c>
      <c r="B2685" s="2" t="s">
        <v>2573</v>
      </c>
      <c r="C2685" s="3" t="s">
        <v>2550</v>
      </c>
      <c r="D2685" s="4" t="s">
        <v>2550</v>
      </c>
    </row>
    <row r="2686" spans="1:4" x14ac:dyDescent="0.2">
      <c r="A2686" s="1">
        <v>18070007</v>
      </c>
      <c r="B2686" s="2" t="s">
        <v>2455</v>
      </c>
      <c r="C2686" s="3" t="s">
        <v>1</v>
      </c>
      <c r="D2686" s="4">
        <v>46</v>
      </c>
    </row>
    <row r="2687" spans="1:4" x14ac:dyDescent="0.2">
      <c r="A2687" s="1">
        <v>18070040</v>
      </c>
      <c r="B2687" s="2" t="s">
        <v>2456</v>
      </c>
      <c r="C2687" s="3" t="s">
        <v>4</v>
      </c>
      <c r="D2687" s="4">
        <v>1545.21</v>
      </c>
    </row>
    <row r="2688" spans="1:4" x14ac:dyDescent="0.2">
      <c r="A2688" s="1">
        <v>18070041</v>
      </c>
      <c r="B2688" s="2" t="s">
        <v>2457</v>
      </c>
      <c r="C2688" s="3" t="s">
        <v>4</v>
      </c>
      <c r="D2688" s="4">
        <v>10404.26</v>
      </c>
    </row>
    <row r="2689" spans="1:4" x14ac:dyDescent="0.2">
      <c r="A2689" s="1">
        <v>18080000</v>
      </c>
      <c r="B2689" s="2" t="s">
        <v>2578</v>
      </c>
      <c r="C2689" s="3" t="s">
        <v>2550</v>
      </c>
      <c r="D2689" s="4" t="s">
        <v>2550</v>
      </c>
    </row>
    <row r="2690" spans="1:4" x14ac:dyDescent="0.2">
      <c r="A2690" s="1">
        <v>18080001</v>
      </c>
      <c r="B2690" s="2" t="s">
        <v>2458</v>
      </c>
      <c r="C2690" s="3" t="s">
        <v>1</v>
      </c>
      <c r="D2690" s="4">
        <v>10.76</v>
      </c>
    </row>
    <row r="2691" spans="1:4" x14ac:dyDescent="0.2">
      <c r="A2691" s="1">
        <v>18080011</v>
      </c>
      <c r="B2691" s="2" t="s">
        <v>2459</v>
      </c>
      <c r="C2691" s="3" t="s">
        <v>8</v>
      </c>
      <c r="D2691" s="4">
        <v>293.22000000000003</v>
      </c>
    </row>
    <row r="2692" spans="1:4" x14ac:dyDescent="0.2">
      <c r="A2692" s="1">
        <v>18080013</v>
      </c>
      <c r="B2692" s="2" t="s">
        <v>2460</v>
      </c>
      <c r="C2692" s="3" t="s">
        <v>59</v>
      </c>
      <c r="D2692" s="4">
        <v>1.18</v>
      </c>
    </row>
    <row r="2693" spans="1:4" x14ac:dyDescent="0.2">
      <c r="A2693" s="1">
        <v>18080015</v>
      </c>
      <c r="B2693" s="2" t="s">
        <v>2461</v>
      </c>
      <c r="C2693" s="3" t="s">
        <v>59</v>
      </c>
      <c r="D2693" s="4">
        <v>9.02</v>
      </c>
    </row>
    <row r="2694" spans="1:4" x14ac:dyDescent="0.2">
      <c r="A2694" s="1">
        <v>18080030</v>
      </c>
      <c r="B2694" s="2" t="s">
        <v>2462</v>
      </c>
      <c r="C2694" s="3" t="s">
        <v>1</v>
      </c>
      <c r="D2694" s="4">
        <v>10.76</v>
      </c>
    </row>
    <row r="2695" spans="1:4" x14ac:dyDescent="0.2">
      <c r="A2695" s="1">
        <v>18080035</v>
      </c>
      <c r="B2695" s="2" t="s">
        <v>2463</v>
      </c>
      <c r="C2695" s="3" t="s">
        <v>8</v>
      </c>
      <c r="D2695" s="4">
        <v>325.5</v>
      </c>
    </row>
    <row r="2696" spans="1:4" ht="22.5" x14ac:dyDescent="0.2">
      <c r="A2696" s="1">
        <v>18101001</v>
      </c>
      <c r="B2696" s="2" t="s">
        <v>2464</v>
      </c>
      <c r="C2696" s="3" t="s">
        <v>1</v>
      </c>
      <c r="D2696" s="4">
        <v>339.29</v>
      </c>
    </row>
    <row r="2697" spans="1:4" ht="22.5" x14ac:dyDescent="0.2">
      <c r="A2697" s="1">
        <v>18101002</v>
      </c>
      <c r="B2697" s="2" t="s">
        <v>2465</v>
      </c>
      <c r="C2697" s="3" t="s">
        <v>1</v>
      </c>
      <c r="D2697" s="4">
        <v>428.2</v>
      </c>
    </row>
    <row r="2698" spans="1:4" x14ac:dyDescent="0.2">
      <c r="A2698" s="5">
        <v>20000000</v>
      </c>
      <c r="B2698" s="6" t="s">
        <v>2690</v>
      </c>
      <c r="C2698" s="7"/>
      <c r="D2698" s="8"/>
    </row>
    <row r="2699" spans="1:4" x14ac:dyDescent="0.2">
      <c r="A2699" s="1">
        <v>20001000</v>
      </c>
      <c r="B2699" s="2" t="s">
        <v>2669</v>
      </c>
      <c r="C2699" s="3" t="s">
        <v>2550</v>
      </c>
      <c r="D2699" s="4" t="s">
        <v>2550</v>
      </c>
    </row>
    <row r="2700" spans="1:4" x14ac:dyDescent="0.2">
      <c r="A2700" s="1">
        <v>20001001</v>
      </c>
      <c r="B2700" s="2" t="s">
        <v>2466</v>
      </c>
      <c r="C2700" s="3" t="s">
        <v>1461</v>
      </c>
      <c r="D2700" s="4">
        <v>3346.71</v>
      </c>
    </row>
    <row r="2701" spans="1:4" x14ac:dyDescent="0.2">
      <c r="A2701" s="1">
        <v>20001002</v>
      </c>
      <c r="B2701" s="2" t="s">
        <v>2467</v>
      </c>
      <c r="C2701" s="3" t="s">
        <v>34</v>
      </c>
      <c r="D2701" s="4">
        <v>2.65</v>
      </c>
    </row>
    <row r="2702" spans="1:4" x14ac:dyDescent="0.2">
      <c r="A2702" s="1">
        <v>20001013</v>
      </c>
      <c r="B2702" s="2" t="s">
        <v>2468</v>
      </c>
      <c r="C2702" s="3" t="s">
        <v>1461</v>
      </c>
      <c r="D2702" s="4">
        <v>6431.42</v>
      </c>
    </row>
    <row r="2703" spans="1:4" x14ac:dyDescent="0.2">
      <c r="A2703" s="1">
        <v>20001014</v>
      </c>
      <c r="B2703" s="2" t="s">
        <v>2469</v>
      </c>
      <c r="C2703" s="3" t="s">
        <v>1</v>
      </c>
      <c r="D2703" s="4">
        <v>0.56000000000000005</v>
      </c>
    </row>
    <row r="2704" spans="1:4" x14ac:dyDescent="0.2">
      <c r="A2704" s="1">
        <v>20001021</v>
      </c>
      <c r="B2704" s="2" t="s">
        <v>2541</v>
      </c>
      <c r="C2704" s="3" t="s">
        <v>2542</v>
      </c>
      <c r="D2704" s="4">
        <v>20</v>
      </c>
    </row>
    <row r="2705" spans="1:4" x14ac:dyDescent="0.2">
      <c r="A2705" s="1">
        <v>20001022</v>
      </c>
      <c r="B2705" s="2" t="s">
        <v>2543</v>
      </c>
      <c r="C2705" s="3" t="s">
        <v>2542</v>
      </c>
      <c r="D2705" s="4">
        <v>50</v>
      </c>
    </row>
    <row r="2706" spans="1:4" x14ac:dyDescent="0.2">
      <c r="A2706" s="1">
        <v>20001023</v>
      </c>
      <c r="B2706" s="2" t="s">
        <v>2544</v>
      </c>
      <c r="C2706" s="3" t="s">
        <v>2542</v>
      </c>
      <c r="D2706" s="4">
        <v>100</v>
      </c>
    </row>
    <row r="2707" spans="1:4" x14ac:dyDescent="0.2">
      <c r="A2707" s="1">
        <v>20001024</v>
      </c>
      <c r="B2707" s="2" t="s">
        <v>2545</v>
      </c>
      <c r="C2707" s="3" t="s">
        <v>2542</v>
      </c>
      <c r="D2707" s="4">
        <v>30</v>
      </c>
    </row>
    <row r="2708" spans="1:4" x14ac:dyDescent="0.2">
      <c r="A2708" s="1">
        <v>20001031</v>
      </c>
      <c r="B2708" s="2" t="s">
        <v>2546</v>
      </c>
      <c r="C2708" s="3" t="s">
        <v>2542</v>
      </c>
      <c r="D2708" s="4">
        <v>10</v>
      </c>
    </row>
    <row r="2709" spans="1:4" x14ac:dyDescent="0.2">
      <c r="A2709" s="1">
        <v>20001032</v>
      </c>
      <c r="B2709" s="2" t="s">
        <v>2547</v>
      </c>
      <c r="C2709" s="3" t="s">
        <v>2542</v>
      </c>
      <c r="D2709" s="4">
        <v>50</v>
      </c>
    </row>
    <row r="2710" spans="1:4" x14ac:dyDescent="0.2">
      <c r="A2710" s="1">
        <v>20001033</v>
      </c>
      <c r="B2710" s="2" t="s">
        <v>2548</v>
      </c>
      <c r="C2710" s="3" t="s">
        <v>2542</v>
      </c>
      <c r="D2710" s="4">
        <v>10</v>
      </c>
    </row>
    <row r="2711" spans="1:4" x14ac:dyDescent="0.2">
      <c r="A2711" s="1">
        <v>20002000</v>
      </c>
      <c r="B2711" s="2" t="s">
        <v>2670</v>
      </c>
      <c r="C2711" s="3" t="s">
        <v>2550</v>
      </c>
      <c r="D2711" s="4" t="s">
        <v>2550</v>
      </c>
    </row>
    <row r="2712" spans="1:4" x14ac:dyDescent="0.2">
      <c r="A2712" s="1">
        <v>20002001</v>
      </c>
      <c r="B2712" s="2" t="s">
        <v>2470</v>
      </c>
      <c r="C2712" s="3" t="s">
        <v>34</v>
      </c>
      <c r="D2712" s="4">
        <v>91.35</v>
      </c>
    </row>
    <row r="2713" spans="1:4" x14ac:dyDescent="0.2">
      <c r="A2713" s="1">
        <v>20002002</v>
      </c>
      <c r="B2713" s="2" t="s">
        <v>2471</v>
      </c>
      <c r="C2713" s="3" t="s">
        <v>4</v>
      </c>
      <c r="D2713" s="4">
        <v>692.68</v>
      </c>
    </row>
    <row r="2714" spans="1:4" ht="22.5" x14ac:dyDescent="0.2">
      <c r="A2714" s="1">
        <v>20002003</v>
      </c>
      <c r="B2714" s="2" t="s">
        <v>2472</v>
      </c>
      <c r="C2714" s="3" t="s">
        <v>4</v>
      </c>
      <c r="D2714" s="4">
        <v>94.47</v>
      </c>
    </row>
    <row r="2715" spans="1:4" ht="22.5" x14ac:dyDescent="0.2">
      <c r="A2715" s="1">
        <v>20002004</v>
      </c>
      <c r="B2715" s="2" t="s">
        <v>2473</v>
      </c>
      <c r="C2715" s="3" t="s">
        <v>4</v>
      </c>
      <c r="D2715" s="4">
        <v>188.93</v>
      </c>
    </row>
    <row r="2716" spans="1:4" ht="22.5" x14ac:dyDescent="0.2">
      <c r="A2716" s="1">
        <v>20002005</v>
      </c>
      <c r="B2716" s="2" t="s">
        <v>2474</v>
      </c>
      <c r="C2716" s="3" t="s">
        <v>4</v>
      </c>
      <c r="D2716" s="4">
        <v>283.39999999999998</v>
      </c>
    </row>
    <row r="2717" spans="1:4" ht="22.5" x14ac:dyDescent="0.2">
      <c r="A2717" s="1">
        <v>20002006</v>
      </c>
      <c r="B2717" s="2" t="s">
        <v>2475</v>
      </c>
      <c r="C2717" s="3" t="s">
        <v>4</v>
      </c>
      <c r="D2717" s="4">
        <v>94.47</v>
      </c>
    </row>
    <row r="2718" spans="1:4" ht="22.5" x14ac:dyDescent="0.2">
      <c r="A2718" s="1">
        <v>20002007</v>
      </c>
      <c r="B2718" s="2" t="s">
        <v>2476</v>
      </c>
      <c r="C2718" s="3" t="s">
        <v>4</v>
      </c>
      <c r="D2718" s="4">
        <v>167.41</v>
      </c>
    </row>
    <row r="2719" spans="1:4" ht="22.5" x14ac:dyDescent="0.2">
      <c r="A2719" s="1">
        <v>20002008</v>
      </c>
      <c r="B2719" s="2" t="s">
        <v>2477</v>
      </c>
      <c r="C2719" s="3" t="s">
        <v>4</v>
      </c>
      <c r="D2719" s="4">
        <v>204.12</v>
      </c>
    </row>
    <row r="2720" spans="1:4" x14ac:dyDescent="0.2">
      <c r="A2720" s="1">
        <v>20002009</v>
      </c>
      <c r="B2720" s="2" t="s">
        <v>2478</v>
      </c>
      <c r="C2720" s="3" t="s">
        <v>34</v>
      </c>
      <c r="D2720" s="4">
        <v>139.91</v>
      </c>
    </row>
    <row r="2721" spans="1:4" x14ac:dyDescent="0.2">
      <c r="A2721" s="1">
        <v>20003000</v>
      </c>
      <c r="B2721" s="2" t="s">
        <v>2671</v>
      </c>
      <c r="C2721" s="3" t="s">
        <v>2550</v>
      </c>
      <c r="D2721" s="4" t="s">
        <v>2550</v>
      </c>
    </row>
    <row r="2722" spans="1:4" x14ac:dyDescent="0.2">
      <c r="A2722" s="1">
        <v>20003001</v>
      </c>
      <c r="B2722" s="2" t="s">
        <v>2479</v>
      </c>
      <c r="C2722" s="3" t="s">
        <v>2</v>
      </c>
      <c r="D2722" s="4">
        <v>500.26</v>
      </c>
    </row>
    <row r="2723" spans="1:4" x14ac:dyDescent="0.2">
      <c r="A2723" s="1">
        <v>20003002</v>
      </c>
      <c r="B2723" s="2" t="s">
        <v>2480</v>
      </c>
      <c r="C2723" s="3" t="s">
        <v>2</v>
      </c>
      <c r="D2723" s="4">
        <v>283.79000000000002</v>
      </c>
    </row>
    <row r="2724" spans="1:4" x14ac:dyDescent="0.2">
      <c r="A2724" s="1">
        <v>20003003</v>
      </c>
      <c r="B2724" s="2" t="s">
        <v>2481</v>
      </c>
      <c r="C2724" s="3" t="s">
        <v>2</v>
      </c>
      <c r="D2724" s="4">
        <v>133.18</v>
      </c>
    </row>
    <row r="2725" spans="1:4" x14ac:dyDescent="0.2">
      <c r="A2725" s="1">
        <v>20003004</v>
      </c>
      <c r="B2725" s="2" t="s">
        <v>2482</v>
      </c>
      <c r="C2725" s="3" t="s">
        <v>2</v>
      </c>
      <c r="D2725" s="4">
        <v>179.29</v>
      </c>
    </row>
    <row r="2726" spans="1:4" x14ac:dyDescent="0.2">
      <c r="A2726" s="1">
        <v>20003005</v>
      </c>
      <c r="B2726" s="2" t="s">
        <v>2483</v>
      </c>
      <c r="C2726" s="3" t="s">
        <v>2</v>
      </c>
      <c r="D2726" s="4">
        <v>145.26</v>
      </c>
    </row>
    <row r="2727" spans="1:4" x14ac:dyDescent="0.2">
      <c r="A2727" s="1">
        <v>20003006</v>
      </c>
      <c r="B2727" s="2" t="s">
        <v>2484</v>
      </c>
      <c r="C2727" s="3" t="s">
        <v>2</v>
      </c>
      <c r="D2727" s="4">
        <v>61.94</v>
      </c>
    </row>
    <row r="2728" spans="1:4" x14ac:dyDescent="0.2">
      <c r="A2728" s="1">
        <v>20003007</v>
      </c>
      <c r="B2728" s="2" t="s">
        <v>2485</v>
      </c>
      <c r="C2728" s="3" t="s">
        <v>2</v>
      </c>
      <c r="D2728" s="4">
        <v>500.26</v>
      </c>
    </row>
    <row r="2729" spans="1:4" x14ac:dyDescent="0.2">
      <c r="A2729" s="1">
        <v>20003008</v>
      </c>
      <c r="B2729" s="2" t="s">
        <v>2486</v>
      </c>
      <c r="C2729" s="3" t="s">
        <v>2</v>
      </c>
      <c r="D2729" s="4">
        <v>500.26</v>
      </c>
    </row>
    <row r="2730" spans="1:4" x14ac:dyDescent="0.2">
      <c r="A2730" s="1">
        <v>20003009</v>
      </c>
      <c r="B2730" s="2" t="s">
        <v>2487</v>
      </c>
      <c r="C2730" s="3" t="s">
        <v>2</v>
      </c>
      <c r="D2730" s="4">
        <v>61.94</v>
      </c>
    </row>
    <row r="2731" spans="1:4" x14ac:dyDescent="0.2">
      <c r="A2731" s="1">
        <v>20003021</v>
      </c>
      <c r="B2731" s="2" t="s">
        <v>2488</v>
      </c>
      <c r="C2731" s="3" t="s">
        <v>4</v>
      </c>
      <c r="D2731" s="4">
        <v>1853.58</v>
      </c>
    </row>
    <row r="2732" spans="1:4" x14ac:dyDescent="0.2">
      <c r="A2732" s="1">
        <v>20003024</v>
      </c>
      <c r="B2732" s="2" t="s">
        <v>2489</v>
      </c>
      <c r="C2732" s="3" t="s">
        <v>2</v>
      </c>
      <c r="D2732" s="4">
        <v>57.81</v>
      </c>
    </row>
    <row r="2733" spans="1:4" x14ac:dyDescent="0.2">
      <c r="A2733" s="1">
        <v>20003050</v>
      </c>
      <c r="B2733" s="2" t="s">
        <v>2490</v>
      </c>
      <c r="C2733" s="3" t="s">
        <v>4</v>
      </c>
      <c r="D2733" s="4">
        <v>11.36</v>
      </c>
    </row>
    <row r="2734" spans="1:4" x14ac:dyDescent="0.2">
      <c r="A2734" s="1">
        <v>20003051</v>
      </c>
      <c r="B2734" s="2" t="s">
        <v>2491</v>
      </c>
      <c r="C2734" s="3" t="s">
        <v>4</v>
      </c>
      <c r="D2734" s="4">
        <v>13.98</v>
      </c>
    </row>
    <row r="2735" spans="1:4" x14ac:dyDescent="0.2">
      <c r="A2735" s="1">
        <v>20003052</v>
      </c>
      <c r="B2735" s="2" t="s">
        <v>2492</v>
      </c>
      <c r="C2735" s="3" t="s">
        <v>4</v>
      </c>
      <c r="D2735" s="4">
        <v>14.73</v>
      </c>
    </row>
    <row r="2736" spans="1:4" x14ac:dyDescent="0.2">
      <c r="A2736" s="1">
        <v>20003053</v>
      </c>
      <c r="B2736" s="2" t="s">
        <v>2493</v>
      </c>
      <c r="C2736" s="3" t="s">
        <v>4</v>
      </c>
      <c r="D2736" s="4">
        <v>19.72</v>
      </c>
    </row>
    <row r="2737" spans="1:4" x14ac:dyDescent="0.2">
      <c r="A2737" s="1">
        <v>20003054</v>
      </c>
      <c r="B2737" s="2" t="s">
        <v>2494</v>
      </c>
      <c r="C2737" s="3" t="s">
        <v>4</v>
      </c>
      <c r="D2737" s="4">
        <v>1.55</v>
      </c>
    </row>
    <row r="2738" spans="1:4" x14ac:dyDescent="0.2">
      <c r="A2738" s="1">
        <v>20003055</v>
      </c>
      <c r="B2738" s="2" t="s">
        <v>2495</v>
      </c>
      <c r="C2738" s="3" t="s">
        <v>4</v>
      </c>
      <c r="D2738" s="4">
        <v>2.4300000000000002</v>
      </c>
    </row>
    <row r="2739" spans="1:4" x14ac:dyDescent="0.2">
      <c r="A2739" s="1">
        <v>20003056</v>
      </c>
      <c r="B2739" s="2" t="s">
        <v>2496</v>
      </c>
      <c r="C2739" s="3" t="s">
        <v>4</v>
      </c>
      <c r="D2739" s="4">
        <v>1.56</v>
      </c>
    </row>
    <row r="2740" spans="1:4" x14ac:dyDescent="0.2">
      <c r="A2740" s="1">
        <v>20003057</v>
      </c>
      <c r="B2740" s="2" t="s">
        <v>2497</v>
      </c>
      <c r="C2740" s="3" t="s">
        <v>4</v>
      </c>
      <c r="D2740" s="4">
        <v>5.51</v>
      </c>
    </row>
    <row r="2741" spans="1:4" x14ac:dyDescent="0.2">
      <c r="A2741" s="1">
        <v>20003058</v>
      </c>
      <c r="B2741" s="2" t="s">
        <v>2498</v>
      </c>
      <c r="C2741" s="3" t="s">
        <v>1</v>
      </c>
      <c r="D2741" s="4">
        <v>15.55</v>
      </c>
    </row>
    <row r="2742" spans="1:4" x14ac:dyDescent="0.2">
      <c r="A2742" s="1">
        <v>20003059</v>
      </c>
      <c r="B2742" s="2" t="s">
        <v>2499</v>
      </c>
      <c r="C2742" s="3" t="s">
        <v>2</v>
      </c>
      <c r="D2742" s="4">
        <v>156.80000000000001</v>
      </c>
    </row>
    <row r="2743" spans="1:4" x14ac:dyDescent="0.2">
      <c r="A2743" s="1">
        <v>20003060</v>
      </c>
      <c r="B2743" s="2" t="s">
        <v>2500</v>
      </c>
      <c r="C2743" s="3" t="s">
        <v>4</v>
      </c>
      <c r="D2743" s="4">
        <v>4758.9399999999996</v>
      </c>
    </row>
    <row r="2744" spans="1:4" x14ac:dyDescent="0.2">
      <c r="A2744" s="1">
        <v>20003061</v>
      </c>
      <c r="B2744" s="2" t="s">
        <v>2501</v>
      </c>
      <c r="C2744" s="3" t="s">
        <v>4</v>
      </c>
      <c r="D2744" s="4">
        <v>3645.66</v>
      </c>
    </row>
    <row r="2745" spans="1:4" x14ac:dyDescent="0.2">
      <c r="A2745" s="1">
        <v>20003070</v>
      </c>
      <c r="B2745" s="2" t="s">
        <v>2502</v>
      </c>
      <c r="C2745" s="3" t="s">
        <v>4</v>
      </c>
      <c r="D2745" s="4">
        <v>4060.09</v>
      </c>
    </row>
    <row r="2746" spans="1:4" x14ac:dyDescent="0.2">
      <c r="A2746" s="1">
        <v>20003071</v>
      </c>
      <c r="B2746" s="2" t="s">
        <v>2503</v>
      </c>
      <c r="C2746" s="3" t="s">
        <v>1</v>
      </c>
      <c r="D2746" s="4">
        <v>6.9</v>
      </c>
    </row>
    <row r="2747" spans="1:4" x14ac:dyDescent="0.2">
      <c r="A2747" s="1">
        <v>20003072</v>
      </c>
      <c r="B2747" s="2" t="s">
        <v>2504</v>
      </c>
      <c r="C2747" s="3" t="s">
        <v>1</v>
      </c>
      <c r="D2747" s="4">
        <v>6.09</v>
      </c>
    </row>
    <row r="2748" spans="1:4" x14ac:dyDescent="0.2">
      <c r="A2748" s="1">
        <v>20003073</v>
      </c>
      <c r="B2748" s="2" t="s">
        <v>2505</v>
      </c>
      <c r="C2748" s="3" t="s">
        <v>1</v>
      </c>
      <c r="D2748" s="4">
        <v>3.65</v>
      </c>
    </row>
    <row r="2749" spans="1:4" x14ac:dyDescent="0.2">
      <c r="A2749" s="1">
        <v>20003074</v>
      </c>
      <c r="B2749" s="2" t="s">
        <v>2506</v>
      </c>
      <c r="C2749" s="3" t="s">
        <v>1461</v>
      </c>
      <c r="D2749" s="4">
        <v>2291.88</v>
      </c>
    </row>
    <row r="2750" spans="1:4" x14ac:dyDescent="0.2">
      <c r="A2750" s="1">
        <v>20003075</v>
      </c>
      <c r="B2750" s="2" t="s">
        <v>2507</v>
      </c>
      <c r="C2750" s="3" t="s">
        <v>1</v>
      </c>
      <c r="D2750" s="4">
        <v>3.9</v>
      </c>
    </row>
    <row r="2751" spans="1:4" x14ac:dyDescent="0.2">
      <c r="A2751" s="1">
        <v>20003076</v>
      </c>
      <c r="B2751" s="2" t="s">
        <v>2508</v>
      </c>
      <c r="C2751" s="3" t="s">
        <v>1</v>
      </c>
      <c r="D2751" s="4">
        <v>3.44</v>
      </c>
    </row>
    <row r="2752" spans="1:4" x14ac:dyDescent="0.2">
      <c r="A2752" s="1">
        <v>20003077</v>
      </c>
      <c r="B2752" s="2" t="s">
        <v>2509</v>
      </c>
      <c r="C2752" s="3" t="s">
        <v>1</v>
      </c>
      <c r="D2752" s="4">
        <v>2.06</v>
      </c>
    </row>
    <row r="2753" spans="1:4" x14ac:dyDescent="0.2">
      <c r="A2753" s="1">
        <v>20003078</v>
      </c>
      <c r="B2753" s="2" t="s">
        <v>2510</v>
      </c>
      <c r="C2753" s="3" t="s">
        <v>4</v>
      </c>
      <c r="D2753" s="4">
        <v>1759.15</v>
      </c>
    </row>
    <row r="2754" spans="1:4" x14ac:dyDescent="0.2">
      <c r="A2754" s="1">
        <v>20003079</v>
      </c>
      <c r="B2754" s="2" t="s">
        <v>2511</v>
      </c>
      <c r="C2754" s="3" t="s">
        <v>1</v>
      </c>
      <c r="D2754" s="4">
        <v>2.99</v>
      </c>
    </row>
    <row r="2755" spans="1:4" ht="22.5" x14ac:dyDescent="0.2">
      <c r="A2755" s="1">
        <v>20003080</v>
      </c>
      <c r="B2755" s="2" t="s">
        <v>2512</v>
      </c>
      <c r="C2755" s="3" t="s">
        <v>1</v>
      </c>
      <c r="D2755" s="4">
        <v>2.64</v>
      </c>
    </row>
    <row r="2756" spans="1:4" x14ac:dyDescent="0.2">
      <c r="A2756" s="1">
        <v>20003081</v>
      </c>
      <c r="B2756" s="2" t="s">
        <v>2513</v>
      </c>
      <c r="C2756" s="3" t="s">
        <v>1</v>
      </c>
      <c r="D2756" s="4">
        <v>1.58</v>
      </c>
    </row>
    <row r="2757" spans="1:4" x14ac:dyDescent="0.2">
      <c r="A2757" s="1">
        <v>20004041</v>
      </c>
      <c r="B2757" s="2" t="s">
        <v>2514</v>
      </c>
      <c r="C2757" s="3" t="s">
        <v>1461</v>
      </c>
      <c r="D2757" s="4">
        <v>4121.45</v>
      </c>
    </row>
    <row r="2758" spans="1:4" x14ac:dyDescent="0.2">
      <c r="A2758" s="1">
        <v>20004042</v>
      </c>
      <c r="B2758" s="2" t="s">
        <v>2515</v>
      </c>
      <c r="C2758" s="3" t="s">
        <v>4</v>
      </c>
      <c r="D2758" s="4">
        <v>113.98</v>
      </c>
    </row>
    <row r="2759" spans="1:4" x14ac:dyDescent="0.2">
      <c r="A2759" s="1">
        <v>20005030</v>
      </c>
      <c r="B2759" s="2" t="s">
        <v>2516</v>
      </c>
      <c r="C2759" s="3" t="s">
        <v>1461</v>
      </c>
      <c r="D2759" s="4">
        <v>5002.58</v>
      </c>
    </row>
    <row r="2760" spans="1:4" x14ac:dyDescent="0.2">
      <c r="A2760" s="1">
        <v>20005031</v>
      </c>
      <c r="B2760" s="2" t="s">
        <v>2517</v>
      </c>
      <c r="C2760" s="3" t="s">
        <v>1461</v>
      </c>
      <c r="D2760" s="4">
        <v>8004.12</v>
      </c>
    </row>
    <row r="2761" spans="1:4" x14ac:dyDescent="0.2">
      <c r="A2761" s="1">
        <v>20005032</v>
      </c>
      <c r="B2761" s="2" t="s">
        <v>2518</v>
      </c>
      <c r="C2761" s="3" t="s">
        <v>1461</v>
      </c>
      <c r="D2761" s="4">
        <v>14007.22</v>
      </c>
    </row>
    <row r="2762" spans="1:4" ht="22.5" x14ac:dyDescent="0.2">
      <c r="A2762" s="1">
        <v>20005033</v>
      </c>
      <c r="B2762" s="2" t="s">
        <v>2519</v>
      </c>
      <c r="C2762" s="3" t="s">
        <v>1461</v>
      </c>
      <c r="D2762" s="4">
        <v>7159.64</v>
      </c>
    </row>
    <row r="2763" spans="1:4" ht="22.5" x14ac:dyDescent="0.2">
      <c r="A2763" s="1">
        <v>20005034</v>
      </c>
      <c r="B2763" s="2" t="s">
        <v>2520</v>
      </c>
      <c r="C2763" s="3" t="s">
        <v>1461</v>
      </c>
      <c r="D2763" s="4">
        <v>9238.69</v>
      </c>
    </row>
    <row r="2764" spans="1:4" ht="22.5" x14ac:dyDescent="0.2">
      <c r="A2764" s="1">
        <v>20005035</v>
      </c>
      <c r="B2764" s="2" t="s">
        <v>2521</v>
      </c>
      <c r="C2764" s="3" t="s">
        <v>1461</v>
      </c>
      <c r="D2764" s="4">
        <v>12482.33</v>
      </c>
    </row>
    <row r="2765" spans="1:4" ht="22.5" x14ac:dyDescent="0.2">
      <c r="A2765" s="1">
        <v>20005036</v>
      </c>
      <c r="B2765" s="2" t="s">
        <v>2522</v>
      </c>
      <c r="C2765" s="3" t="s">
        <v>1461</v>
      </c>
      <c r="D2765" s="4">
        <v>3800.64</v>
      </c>
    </row>
    <row r="2766" spans="1:4" ht="22.5" x14ac:dyDescent="0.2">
      <c r="A2766" s="1">
        <v>20005037</v>
      </c>
      <c r="B2766" s="2" t="s">
        <v>2523</v>
      </c>
      <c r="C2766" s="3" t="s">
        <v>1461</v>
      </c>
      <c r="D2766" s="4">
        <v>5700.96</v>
      </c>
    </row>
    <row r="2767" spans="1:4" ht="22.5" x14ac:dyDescent="0.2">
      <c r="A2767" s="1">
        <v>20005038</v>
      </c>
      <c r="B2767" s="2" t="s">
        <v>2524</v>
      </c>
      <c r="C2767" s="3" t="s">
        <v>1461</v>
      </c>
      <c r="D2767" s="4">
        <v>8551.44</v>
      </c>
    </row>
    <row r="2768" spans="1:4" x14ac:dyDescent="0.2">
      <c r="A2768" s="1">
        <v>20006000</v>
      </c>
      <c r="B2768" s="2" t="s">
        <v>2672</v>
      </c>
      <c r="C2768" s="3" t="s">
        <v>2550</v>
      </c>
      <c r="D2768" s="4" t="s">
        <v>2550</v>
      </c>
    </row>
    <row r="2769" spans="1:4" x14ac:dyDescent="0.2">
      <c r="A2769" s="1">
        <v>20006001</v>
      </c>
      <c r="B2769" s="2" t="s">
        <v>2525</v>
      </c>
      <c r="C2769" s="3" t="s">
        <v>4</v>
      </c>
      <c r="D2769" s="4">
        <v>2715.37</v>
      </c>
    </row>
    <row r="2770" spans="1:4" x14ac:dyDescent="0.2">
      <c r="A2770" s="1">
        <v>20006002</v>
      </c>
      <c r="B2770" s="2" t="s">
        <v>2526</v>
      </c>
      <c r="C2770" s="3" t="s">
        <v>4</v>
      </c>
      <c r="D2770" s="4">
        <v>21.15</v>
      </c>
    </row>
    <row r="2771" spans="1:4" ht="22.5" x14ac:dyDescent="0.2">
      <c r="A2771" s="1">
        <v>20006003</v>
      </c>
      <c r="B2771" s="2" t="s">
        <v>2527</v>
      </c>
      <c r="C2771" s="3" t="s">
        <v>2528</v>
      </c>
      <c r="D2771" s="4">
        <v>295.12</v>
      </c>
    </row>
    <row r="2772" spans="1:4" ht="22.5" x14ac:dyDescent="0.2">
      <c r="A2772" s="1">
        <v>20006004</v>
      </c>
      <c r="B2772" s="2" t="s">
        <v>2529</v>
      </c>
      <c r="C2772" s="3" t="s">
        <v>2530</v>
      </c>
      <c r="D2772" s="4">
        <v>243.12</v>
      </c>
    </row>
    <row r="2773" spans="1:4" ht="22.5" x14ac:dyDescent="0.2">
      <c r="A2773" s="1">
        <v>20006005</v>
      </c>
      <c r="B2773" s="2" t="s">
        <v>2531</v>
      </c>
      <c r="C2773" s="3" t="s">
        <v>2532</v>
      </c>
      <c r="D2773" s="4">
        <v>1927.99</v>
      </c>
    </row>
    <row r="2774" spans="1:4" x14ac:dyDescent="0.2">
      <c r="A2774" s="1">
        <v>20006011</v>
      </c>
      <c r="B2774" s="2" t="s">
        <v>2533</v>
      </c>
      <c r="C2774" s="3" t="s">
        <v>4</v>
      </c>
      <c r="D2774" s="4">
        <v>76.209999999999994</v>
      </c>
    </row>
    <row r="2775" spans="1:4" x14ac:dyDescent="0.2">
      <c r="A2775" s="1">
        <v>20006012</v>
      </c>
      <c r="B2775" s="2" t="s">
        <v>2534</v>
      </c>
      <c r="C2775" s="3" t="s">
        <v>4</v>
      </c>
      <c r="D2775" s="4">
        <v>19.3</v>
      </c>
    </row>
    <row r="2776" spans="1:4" x14ac:dyDescent="0.2">
      <c r="A2776" s="1">
        <v>20006013</v>
      </c>
      <c r="B2776" s="2" t="s">
        <v>2535</v>
      </c>
      <c r="C2776" s="3" t="s">
        <v>4</v>
      </c>
      <c r="D2776" s="4">
        <v>19.7</v>
      </c>
    </row>
    <row r="2777" spans="1:4" x14ac:dyDescent="0.2">
      <c r="A2777" s="1">
        <v>20006014</v>
      </c>
      <c r="B2777" s="2" t="s">
        <v>2536</v>
      </c>
      <c r="C2777" s="3" t="s">
        <v>11</v>
      </c>
      <c r="D2777" s="4">
        <v>3447.11</v>
      </c>
    </row>
    <row r="2778" spans="1:4" x14ac:dyDescent="0.2">
      <c r="A2778" s="1">
        <v>20006015</v>
      </c>
      <c r="B2778" s="2" t="s">
        <v>2537</v>
      </c>
      <c r="C2778" s="3" t="s">
        <v>11</v>
      </c>
      <c r="D2778" s="4">
        <v>2764.9</v>
      </c>
    </row>
    <row r="2779" spans="1:4" x14ac:dyDescent="0.2">
      <c r="A2779" s="1">
        <v>20006016</v>
      </c>
      <c r="B2779" s="2" t="s">
        <v>2538</v>
      </c>
      <c r="C2779" s="3" t="s">
        <v>11</v>
      </c>
      <c r="D2779" s="4">
        <v>2291.5</v>
      </c>
    </row>
    <row r="2780" spans="1:4" x14ac:dyDescent="0.2">
      <c r="A2780" s="1">
        <v>20006017</v>
      </c>
      <c r="B2780" s="2" t="s">
        <v>2539</v>
      </c>
      <c r="C2780" s="3" t="s">
        <v>11</v>
      </c>
      <c r="D2780" s="4">
        <v>3405.34</v>
      </c>
    </row>
    <row r="2781" spans="1:4" x14ac:dyDescent="0.2">
      <c r="A2781" s="1">
        <v>20006018</v>
      </c>
      <c r="B2781" s="2" t="s">
        <v>2540</v>
      </c>
      <c r="C2781" s="3" t="s">
        <v>11</v>
      </c>
      <c r="D2781" s="4">
        <v>2397.06</v>
      </c>
    </row>
  </sheetData>
  <pageMargins left="0.78740157480314965" right="0.35433070866141736" top="1.299212598425197" bottom="0.98425196850393704" header="7.874015748031496E-2" footer="0.51181102362204722"/>
  <pageSetup paperSize="9" scale="80" orientation="portrait" r:id="rId1"/>
  <headerFooter>
    <oddHeader>&amp;L&amp;G
CUSTOS UNITÁRIOS DE EDIFICAÇÕES - COM DESONERAÇÃO&amp;C
SECRETARIA DE INFRAESTRUTURA URBANA E OBRAS
&amp;R
DATA-BASE: JANEIRO/2025</oddHeader>
    <oddFooter>&amp;LPROJ-5 DIVISÃO DE PREÇOS E CUSTOS&amp;RPág.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12"/>
  <sheetViews>
    <sheetView tabSelected="1" workbookViewId="0">
      <selection activeCell="F12" sqref="F12"/>
    </sheetView>
  </sheetViews>
  <sheetFormatPr defaultRowHeight="12.75" x14ac:dyDescent="0.2"/>
  <cols>
    <col min="2" max="2" width="19.28515625" customWidth="1"/>
    <col min="4" max="4" width="56.28515625" customWidth="1"/>
    <col min="5" max="5" width="11.42578125" customWidth="1"/>
    <col min="8" max="8" width="25.42578125" customWidth="1"/>
    <col min="10" max="10" width="9.5703125" bestFit="1" customWidth="1"/>
  </cols>
  <sheetData>
    <row r="2" spans="2:10" ht="38.25" customHeight="1" x14ac:dyDescent="0.2">
      <c r="B2" s="77" t="s">
        <v>2727</v>
      </c>
      <c r="C2" s="78"/>
      <c r="D2" s="78"/>
      <c r="E2" s="78"/>
      <c r="F2" s="78"/>
      <c r="G2" s="78"/>
      <c r="H2" s="79"/>
      <c r="I2" s="40"/>
      <c r="J2" s="40"/>
    </row>
    <row r="3" spans="2:10" ht="20.25" customHeight="1" x14ac:dyDescent="0.2">
      <c r="B3" s="80" t="s">
        <v>2695</v>
      </c>
      <c r="C3" s="81"/>
      <c r="D3" s="81"/>
      <c r="E3" s="81"/>
      <c r="F3" s="81"/>
      <c r="G3" s="81"/>
      <c r="H3" s="82"/>
      <c r="I3" s="41"/>
      <c r="J3" s="41"/>
    </row>
    <row r="4" spans="2:10" ht="20.25" customHeight="1" x14ac:dyDescent="0.2">
      <c r="B4" s="83" t="s">
        <v>2696</v>
      </c>
      <c r="C4" s="84"/>
      <c r="D4" s="84"/>
      <c r="E4" s="84"/>
      <c r="F4" s="84"/>
      <c r="G4" s="84"/>
      <c r="H4" s="85"/>
      <c r="I4" s="41"/>
      <c r="J4" s="41"/>
    </row>
    <row r="5" spans="2:10" ht="39.75" customHeight="1" x14ac:dyDescent="0.2">
      <c r="B5" s="98" t="s">
        <v>2733</v>
      </c>
      <c r="C5" s="99"/>
      <c r="D5" s="99"/>
      <c r="E5" s="99"/>
      <c r="F5" s="99"/>
      <c r="G5" s="99"/>
      <c r="H5" s="100"/>
      <c r="I5" s="41"/>
      <c r="J5" s="41"/>
    </row>
    <row r="6" spans="2:10" ht="12.75" customHeight="1" x14ac:dyDescent="0.2">
      <c r="B6" s="86" t="s">
        <v>2707</v>
      </c>
      <c r="C6" s="87"/>
      <c r="D6" s="87"/>
      <c r="E6" s="87"/>
      <c r="F6" s="87"/>
      <c r="G6" s="87"/>
      <c r="H6" s="88"/>
      <c r="I6" s="41"/>
      <c r="J6" s="41"/>
    </row>
    <row r="7" spans="2:10" ht="25.5" x14ac:dyDescent="0.2">
      <c r="B7" s="13" t="s">
        <v>2697</v>
      </c>
      <c r="C7" s="13" t="s">
        <v>2698</v>
      </c>
      <c r="D7" s="13" t="s">
        <v>2699</v>
      </c>
      <c r="E7" s="13" t="s">
        <v>2693</v>
      </c>
      <c r="F7" s="13" t="s">
        <v>2700</v>
      </c>
      <c r="G7" s="14" t="s">
        <v>2701</v>
      </c>
      <c r="H7" s="13" t="s">
        <v>2702</v>
      </c>
    </row>
    <row r="8" spans="2:10" ht="12.75" customHeight="1" x14ac:dyDescent="0.2">
      <c r="B8" s="89" t="s">
        <v>2728</v>
      </c>
      <c r="C8" s="90"/>
      <c r="D8" s="90"/>
      <c r="E8" s="90"/>
      <c r="F8" s="90"/>
      <c r="G8" s="90"/>
      <c r="H8" s="91"/>
      <c r="I8" s="41"/>
      <c r="J8" s="41"/>
    </row>
    <row r="9" spans="2:10" x14ac:dyDescent="0.2">
      <c r="B9" s="44">
        <v>17030002</v>
      </c>
      <c r="C9" s="34" t="s">
        <v>2703</v>
      </c>
      <c r="D9" s="35" t="str">
        <f>VLOOKUP(B9,'[2]EDIF C Des JAN25'!$A$3:D2782,2,0)</f>
        <v>PLACA DE OBRA EM CHAPA DE AÇO GALVANIZADO</v>
      </c>
      <c r="E9" s="36" t="str">
        <f>VLOOKUP(B9,'[2]EDIF C Des JAN25'!$A$3:D2782,3,0)</f>
        <v>M2</v>
      </c>
      <c r="F9" s="37">
        <v>2</v>
      </c>
      <c r="G9" s="38">
        <f>VLOOKUP(B9,'[2]EDIF C Des JAN25'!$A$3:D2782,4,0)</f>
        <v>395.6</v>
      </c>
      <c r="H9" s="45">
        <f>IF(B9&lt;&gt;0,TRUNC(F9*G9,2),"")</f>
        <v>791.2</v>
      </c>
    </row>
    <row r="10" spans="2:10" x14ac:dyDescent="0.2">
      <c r="B10" s="46">
        <v>10016001</v>
      </c>
      <c r="C10" s="34" t="s">
        <v>2705</v>
      </c>
      <c r="D10" s="35" t="str">
        <f>VLOOKUP(B10,'[2]INFRA C Des JAN25'!$A$3:D886,2,0)</f>
        <v>SINALIZAÇÃO - TAPUME MÓVEL</v>
      </c>
      <c r="E10" s="36" t="str">
        <f>VLOOKUP(B10,'[2]INFRA C Des JAN25'!$A$3:D886,3,0)</f>
        <v>M2</v>
      </c>
      <c r="F10" s="37">
        <v>120</v>
      </c>
      <c r="G10" s="39">
        <f>VLOOKUP(B10,'[2]INFRA C Des JAN25'!$A$3:D886,4,0)</f>
        <v>60.35</v>
      </c>
      <c r="H10" s="45">
        <f>IF(B10&lt;&gt;0,TRUNC(F10*G10,2),"")</f>
        <v>7242</v>
      </c>
    </row>
    <row r="11" spans="2:10" x14ac:dyDescent="0.2">
      <c r="B11" s="46">
        <v>10016002</v>
      </c>
      <c r="C11" s="34" t="s">
        <v>2705</v>
      </c>
      <c r="D11" s="35" t="str">
        <f>VLOOKUP(B11,'[2]INFRA C Des JAN25'!$A$3:D887,2,0)</f>
        <v>SINALIZAÇÃO - ILUMINAÇÃO</v>
      </c>
      <c r="E11" s="36" t="str">
        <f>VLOOKUP(B11,'[2]INFRA C Des JAN25'!$A$3:D887,3,0)</f>
        <v>M</v>
      </c>
      <c r="F11" s="37">
        <v>100</v>
      </c>
      <c r="G11" s="39">
        <f>VLOOKUP(B11,'[2]INFRA C Des JAN25'!$A$3:D887,4,0)</f>
        <v>15.45</v>
      </c>
      <c r="H11" s="45">
        <f>IF(B11&lt;&gt;0,TRUNC(F11*G11,2),"")</f>
        <v>1545</v>
      </c>
    </row>
    <row r="12" spans="2:10" x14ac:dyDescent="0.2">
      <c r="B12" s="47">
        <v>1005040</v>
      </c>
      <c r="C12" s="34" t="s">
        <v>2703</v>
      </c>
      <c r="D12" s="35" t="str">
        <f>VLOOKUP(B12,'[2]EDIF C Des JAN25'!$A$3:D2785,2,0)</f>
        <v>TELA PARA PROTEÇÃO DE OBRAS, MALHA 2 MM</v>
      </c>
      <c r="E12" s="36" t="str">
        <f>VLOOKUP(B12,'[2]EDIF C Des JAN25'!$A$3:D2785,3,0)</f>
        <v>M2</v>
      </c>
      <c r="F12" s="76">
        <f>244.2807</f>
        <v>244.2807</v>
      </c>
      <c r="G12" s="38">
        <f>VLOOKUP(B12,'[2]EDIF C Des JAN25'!$A$3:D2785,4,0)</f>
        <v>28.62</v>
      </c>
      <c r="H12" s="45">
        <f>IF(B12&lt;&gt;0,TRUNC(F12*G12,2),"")</f>
        <v>6991.31</v>
      </c>
      <c r="I12" s="73"/>
      <c r="J12" s="75"/>
    </row>
    <row r="13" spans="2:10" ht="15.75" x14ac:dyDescent="0.2">
      <c r="B13" s="48" t="s">
        <v>2704</v>
      </c>
      <c r="C13" s="43"/>
      <c r="D13" s="43"/>
      <c r="E13" s="43"/>
      <c r="F13" s="43"/>
      <c r="G13" s="43"/>
      <c r="H13" s="49">
        <f>SUM(H9:H12)</f>
        <v>16569.510000000002</v>
      </c>
    </row>
    <row r="14" spans="2:10" x14ac:dyDescent="0.2">
      <c r="B14" s="92"/>
      <c r="C14" s="93"/>
      <c r="D14" s="93"/>
      <c r="E14" s="93"/>
      <c r="F14" s="93"/>
      <c r="G14" s="93"/>
      <c r="H14" s="94"/>
    </row>
    <row r="15" spans="2:10" x14ac:dyDescent="0.2">
      <c r="B15" s="89" t="s">
        <v>2719</v>
      </c>
      <c r="C15" s="90"/>
      <c r="D15" s="90"/>
      <c r="E15" s="90"/>
      <c r="F15" s="90"/>
      <c r="G15" s="90"/>
      <c r="H15" s="91"/>
    </row>
    <row r="16" spans="2:10" ht="24" x14ac:dyDescent="0.2">
      <c r="B16" s="46">
        <v>1033000</v>
      </c>
      <c r="C16" s="34" t="s">
        <v>2705</v>
      </c>
      <c r="D16" s="35" t="str">
        <f>VLOOKUP(B16,'[2]INFRA C Des JAN25'!$A$3:D890,2,0)</f>
        <v>ESTAÇÃO TOTAL PRECISÃO 1,5", TIPO "LEICA" TC 1101 OU SIMILAR, INCLUSIVE ACESSÓRIOS</v>
      </c>
      <c r="E16" s="36" t="str">
        <f>VLOOKUP(B16,'[2]INFRA C Des JAN25'!$A$3:D890,3,0)</f>
        <v>H</v>
      </c>
      <c r="F16" s="37">
        <v>120</v>
      </c>
      <c r="G16" s="39">
        <f>VLOOKUP(B16,'[2]INFRA C Des JAN25'!$A$3:D890,4,0)</f>
        <v>10.35</v>
      </c>
      <c r="H16" s="45">
        <f>IF(B16&lt;&gt;0,TRUNC(F16*G16,2),"")</f>
        <v>1242</v>
      </c>
    </row>
    <row r="17" spans="2:8" x14ac:dyDescent="0.2">
      <c r="B17" s="46">
        <v>3040000</v>
      </c>
      <c r="C17" s="34" t="s">
        <v>2705</v>
      </c>
      <c r="D17" s="35" t="str">
        <f>VLOOKUP(B17,'[2]INFRA C Des JAN25'!$A$3:D891,2,0)</f>
        <v>TOPÓGRAFO</v>
      </c>
      <c r="E17" s="36" t="str">
        <f>VLOOKUP(B17,'[2]INFRA C Des JAN25'!$A$3:D891,3,0)</f>
        <v>H</v>
      </c>
      <c r="F17" s="37">
        <v>120</v>
      </c>
      <c r="G17" s="39">
        <f>VLOOKUP(B17,'[2]INFRA C Des JAN25'!$A$3:D891,4,0)</f>
        <v>71.319999999999993</v>
      </c>
      <c r="H17" s="45">
        <f>IF(B17&lt;&gt;0,TRUNC(F17*G17,2),"")</f>
        <v>8558.4</v>
      </c>
    </row>
    <row r="18" spans="2:8" x14ac:dyDescent="0.2">
      <c r="B18" s="46">
        <v>3024000</v>
      </c>
      <c r="C18" s="34" t="s">
        <v>2705</v>
      </c>
      <c r="D18" s="35" t="str">
        <f>VLOOKUP(B18,'[2]INFRA C Des JAN25'!$A$3:D892,2,0)</f>
        <v>CONSULTOR</v>
      </c>
      <c r="E18" s="36" t="str">
        <f>VLOOKUP(B18,'[2]INFRA C Des JAN25'!$A$3:D892,3,0)</f>
        <v>H</v>
      </c>
      <c r="F18" s="37">
        <v>32</v>
      </c>
      <c r="G18" s="39">
        <f>VLOOKUP(B18,'[2]INFRA C Des JAN25'!$A$3:D892,4,0)</f>
        <v>500.25</v>
      </c>
      <c r="H18" s="45">
        <f>IF(B18&lt;&gt;0,TRUNC(F18*G18,2),"")</f>
        <v>16008</v>
      </c>
    </row>
    <row r="19" spans="2:8" x14ac:dyDescent="0.2">
      <c r="B19" s="46">
        <v>3053018</v>
      </c>
      <c r="C19" s="34" t="s">
        <v>2705</v>
      </c>
      <c r="D19" s="35" t="str">
        <f>VLOOKUP(B19,'[2]INFRA C Des JAN25'!$A$3:D893,2,0)</f>
        <v>PROJETO EXECUTIVO (PRANCHA A1)</v>
      </c>
      <c r="E19" s="36" t="str">
        <f>VLOOKUP(B19,'[2]INFRA C Des JAN25'!$A$3:D893,3,0)</f>
        <v>UN</v>
      </c>
      <c r="F19" s="37">
        <v>2</v>
      </c>
      <c r="G19" s="39">
        <f>VLOOKUP(B19,'[2]INFRA C Des JAN25'!$A$3:D893,4,0)</f>
        <v>5445.04</v>
      </c>
      <c r="H19" s="45">
        <f>IF(B19&lt;&gt;0,TRUNC(F19*G19,2),"")</f>
        <v>10890.08</v>
      </c>
    </row>
    <row r="20" spans="2:8" ht="15.75" x14ac:dyDescent="0.2">
      <c r="B20" s="48" t="s">
        <v>2704</v>
      </c>
      <c r="C20" s="43"/>
      <c r="D20" s="43"/>
      <c r="E20" s="43"/>
      <c r="F20" s="43"/>
      <c r="G20" s="43"/>
      <c r="H20" s="49">
        <f>SUM(H16:H19)</f>
        <v>36698.480000000003</v>
      </c>
    </row>
    <row r="21" spans="2:8" x14ac:dyDescent="0.2">
      <c r="B21" s="95"/>
      <c r="C21" s="96"/>
      <c r="D21" s="96"/>
      <c r="E21" s="96"/>
      <c r="F21" s="96"/>
      <c r="G21" s="96"/>
      <c r="H21" s="97"/>
    </row>
    <row r="22" spans="2:8" x14ac:dyDescent="0.2">
      <c r="B22" s="89" t="s">
        <v>2729</v>
      </c>
      <c r="C22" s="90"/>
      <c r="D22" s="90"/>
      <c r="E22" s="90"/>
      <c r="F22" s="90"/>
      <c r="G22" s="90"/>
      <c r="H22" s="91"/>
    </row>
    <row r="23" spans="2:8" ht="24" x14ac:dyDescent="0.2">
      <c r="B23" s="46">
        <v>10021000</v>
      </c>
      <c r="C23" s="34" t="s">
        <v>2705</v>
      </c>
      <c r="D23" s="35" t="str">
        <f>VLOOKUP(B23,'[2]INFRA C Des JAN25'!$A$3:D895,2,0)</f>
        <v>CORTE DE CONCRETO COM DISCO DIAMANTADO ATÉ PROFUNDIDADE DE 13CM</v>
      </c>
      <c r="E23" s="36" t="str">
        <f>VLOOKUP(B23,'[2]INFRA C Des JAN25'!$A$3:D895,3,0)</f>
        <v>M2</v>
      </c>
      <c r="F23" s="37">
        <v>14</v>
      </c>
      <c r="G23" s="39">
        <f>VLOOKUP(B23,'[2]INFRA C Des JAN25'!$A$3:D895,4,0)</f>
        <v>117.21</v>
      </c>
      <c r="H23" s="45">
        <f t="shared" ref="H23:H39" si="0">IF(B23&lt;&gt;0,TRUNC(F23*G23,2),"")</f>
        <v>1640.94</v>
      </c>
    </row>
    <row r="24" spans="2:8" ht="24" x14ac:dyDescent="0.2">
      <c r="B24" s="46">
        <v>5004000</v>
      </c>
      <c r="C24" s="34" t="s">
        <v>2705</v>
      </c>
      <c r="D24" s="35" t="str">
        <f>VLOOKUP(B24,'[2]INFRA C Des JAN25'!$A$3:D896,2,0)</f>
        <v>DEMOLIÇÃO DE PAVIMENTO ASFÁLTICO, INCLUSIVE CAPA, INCLUI CARGA NO CAMINHÃO</v>
      </c>
      <c r="E24" s="36" t="str">
        <f>VLOOKUP(B24,'[2]INFRA C Des JAN25'!$A$3:D896,3,0)</f>
        <v>M2</v>
      </c>
      <c r="F24" s="37">
        <v>52</v>
      </c>
      <c r="G24" s="39">
        <f>VLOOKUP(B24,'[2]INFRA C Des JAN25'!$A$3:D896,4,0)</f>
        <v>21.16</v>
      </c>
      <c r="H24" s="45">
        <f t="shared" si="0"/>
        <v>1100.32</v>
      </c>
    </row>
    <row r="25" spans="2:8" ht="24" x14ac:dyDescent="0.2">
      <c r="B25" s="47">
        <v>1004001</v>
      </c>
      <c r="C25" s="34" t="s">
        <v>2703</v>
      </c>
      <c r="D25" s="35" t="str">
        <f>VLOOKUP(B25,'[2]EDIF C Des JAN25'!$A$3:D2794,2,0)</f>
        <v>ESCAVAÇÃO MANUAL, PROFUNDIDADE IGUAL OU INFERIOR A 1,50M</v>
      </c>
      <c r="E25" s="36" t="str">
        <f>VLOOKUP(B25,'[2]EDIF C Des JAN25'!$A$3:D2794,3,0)</f>
        <v>M3</v>
      </c>
      <c r="F25" s="37">
        <v>52</v>
      </c>
      <c r="G25" s="38">
        <f>VLOOKUP(B25,'[2]EDIF C Des JAN25'!$A$3:D2794,4,0)</f>
        <v>68.650000000000006</v>
      </c>
      <c r="H25" s="45">
        <f t="shared" si="0"/>
        <v>3569.8</v>
      </c>
    </row>
    <row r="26" spans="2:8" ht="24" x14ac:dyDescent="0.2">
      <c r="B26" s="46">
        <v>1001005</v>
      </c>
      <c r="C26" s="34" t="s">
        <v>2703</v>
      </c>
      <c r="D26" s="35" t="str">
        <f>VLOOKUP(B26,'[2]EDIF C Des JAN25'!$A$3:D2795,2,0)</f>
        <v>CARGA MECANIZADA E REMOÇÃO DE ENTULHO, INCLUSIVE TRANSPORTE ATÉ 1KM</v>
      </c>
      <c r="E26" s="36" t="str">
        <f>VLOOKUP(B26,'[2]EDIF C Des JAN25'!$A$3:D2795,3,0)</f>
        <v>M3</v>
      </c>
      <c r="F26" s="37">
        <v>67.600000000000009</v>
      </c>
      <c r="G26" s="38">
        <f>VLOOKUP(B26,'[2]EDIF C Des JAN25'!$A$3:D2795,4,0)</f>
        <v>11.54</v>
      </c>
      <c r="H26" s="45">
        <f t="shared" si="0"/>
        <v>780.1</v>
      </c>
    </row>
    <row r="27" spans="2:8" ht="24" x14ac:dyDescent="0.2">
      <c r="B27" s="46">
        <v>1001010</v>
      </c>
      <c r="C27" s="34" t="s">
        <v>2703</v>
      </c>
      <c r="D27" s="35" t="str">
        <f>VLOOKUP(B27,'[2]EDIF C Des JAN25'!$A$3:D2796,2,0)</f>
        <v>TRANSPORTE DE ENTULHO POR CAMINHÃO BASCULANTE, A PARTIR DE 1KM</v>
      </c>
      <c r="E27" s="36" t="str">
        <f>VLOOKUP(B27,'[2]EDIF C Des JAN25'!$A$3:D2796,3,0)</f>
        <v>M3XKM</v>
      </c>
      <c r="F27" s="37">
        <v>2028</v>
      </c>
      <c r="G27" s="38">
        <f>VLOOKUP(B27,'[2]EDIF C Des JAN25'!$A$3:D2796,4,0)</f>
        <v>1.61</v>
      </c>
      <c r="H27" s="45">
        <f t="shared" si="0"/>
        <v>3265.08</v>
      </c>
    </row>
    <row r="28" spans="2:8" ht="24" x14ac:dyDescent="0.2">
      <c r="B28" s="46">
        <v>4064000</v>
      </c>
      <c r="C28" s="34" t="s">
        <v>2705</v>
      </c>
      <c r="D28" s="35" t="str">
        <f>VLOOKUP(B28,'[2]INFRA C Des JAN25'!$A$3:D900,2,0)</f>
        <v>DISPOSIÇÃO FINAL DE SOLOS E RESÍDUOS, CLASSE II B - INERTES, EM ATERRO SANITÁRIO LICENCIADO</v>
      </c>
      <c r="E28" s="36" t="str">
        <f>VLOOKUP(B28,'[2]INFRA C Des JAN25'!$A$3:D900,3,0)</f>
        <v>Ton</v>
      </c>
      <c r="F28" s="37">
        <v>101.4</v>
      </c>
      <c r="G28" s="39">
        <f>VLOOKUP(B28,'[2]INFRA C Des JAN25'!$A$3:D900,4,0)</f>
        <v>125.1</v>
      </c>
      <c r="H28" s="45">
        <f t="shared" si="0"/>
        <v>12685.14</v>
      </c>
    </row>
    <row r="29" spans="2:8" ht="24" x14ac:dyDescent="0.2">
      <c r="B29" s="47">
        <v>1004010</v>
      </c>
      <c r="C29" s="34" t="s">
        <v>2703</v>
      </c>
      <c r="D29" s="35" t="str">
        <f>VLOOKUP(B29,'[2]EDIF C Des JAN25'!$A$3:D2798,2,0)</f>
        <v>APILOAMENTO DO FUNDO DE VALAS, PARA SIMPLES REGULARIZAÇÃO</v>
      </c>
      <c r="E29" s="36" t="str">
        <f>VLOOKUP(B29,'[2]EDIF C Des JAN25'!$A$3:D2798,3,0)</f>
        <v>M2</v>
      </c>
      <c r="F29" s="37">
        <v>54</v>
      </c>
      <c r="G29" s="38">
        <f>VLOOKUP(B29,'[2]EDIF C Des JAN25'!$A$3:D2798,4,0)</f>
        <v>5.38</v>
      </c>
      <c r="H29" s="45">
        <f t="shared" si="0"/>
        <v>290.52</v>
      </c>
    </row>
    <row r="30" spans="2:8" x14ac:dyDescent="0.2">
      <c r="B30" s="47">
        <v>2001003</v>
      </c>
      <c r="C30" s="34" t="s">
        <v>2703</v>
      </c>
      <c r="D30" s="35" t="str">
        <f>VLOOKUP(B30,'[2]EDIF C Des JAN25'!$A$3:D2799,2,0)</f>
        <v>BROCA DE CONCRETO - DIÂMETRO DE 30CM</v>
      </c>
      <c r="E30" s="36" t="str">
        <f>VLOOKUP(B30,'[2]EDIF C Des JAN25'!$A$3:D2799,3,0)</f>
        <v>M</v>
      </c>
      <c r="F30" s="37">
        <v>34.5</v>
      </c>
      <c r="G30" s="38">
        <f>VLOOKUP(B30,'[2]EDIF C Des JAN25'!$A$3:D2799,4,0)</f>
        <v>126.58</v>
      </c>
      <c r="H30" s="45">
        <f t="shared" si="0"/>
        <v>4367.01</v>
      </c>
    </row>
    <row r="31" spans="2:8" x14ac:dyDescent="0.2">
      <c r="B31" s="47">
        <v>3001017</v>
      </c>
      <c r="C31" s="34" t="s">
        <v>2703</v>
      </c>
      <c r="D31" s="35" t="str">
        <f>VLOOKUP(B31,'[2]EDIF C Des JAN25'!$A$3:D2800,2,0)</f>
        <v>FORMA ESPECIAL DE CHAPAS PLASTIFICADAS (12MM) - PLANA</v>
      </c>
      <c r="E31" s="36" t="str">
        <f>VLOOKUP(B31,'[2]EDIF C Des JAN25'!$A$3:D2800,3,0)</f>
        <v>M2</v>
      </c>
      <c r="F31" s="37">
        <v>236</v>
      </c>
      <c r="G31" s="38">
        <f>VLOOKUP(B31,'[2]EDIF C Des JAN25'!$A$3:D2800,4,0)</f>
        <v>110.33</v>
      </c>
      <c r="H31" s="45">
        <f t="shared" si="0"/>
        <v>26037.88</v>
      </c>
    </row>
    <row r="32" spans="2:8" x14ac:dyDescent="0.2">
      <c r="B32" s="47">
        <v>3002004</v>
      </c>
      <c r="C32" s="34" t="s">
        <v>2703</v>
      </c>
      <c r="D32" s="35" t="str">
        <f>VLOOKUP(B32,'[2]EDIF C Des JAN25'!$A$3:D2801,2,0)</f>
        <v>ARMADURA EM AÇO CA-50</v>
      </c>
      <c r="E32" s="36" t="str">
        <f>VLOOKUP(B32,'[2]EDIF C Des JAN25'!$A$3:D2801,3,0)</f>
        <v>KG</v>
      </c>
      <c r="F32" s="37">
        <v>2815</v>
      </c>
      <c r="G32" s="38">
        <f>VLOOKUP(B32,'[2]EDIF C Des JAN25'!$A$3:D2801,4,0)</f>
        <v>10.51</v>
      </c>
      <c r="H32" s="45">
        <f t="shared" si="0"/>
        <v>29585.65</v>
      </c>
    </row>
    <row r="33" spans="2:8" x14ac:dyDescent="0.2">
      <c r="B33" s="47">
        <v>3002007</v>
      </c>
      <c r="C33" s="34" t="s">
        <v>2703</v>
      </c>
      <c r="D33" s="35" t="str">
        <f>VLOOKUP(B33,'[2]EDIF C Des JAN25'!$A$3:D2802,2,0)</f>
        <v>ARMADURA EM AÇO CA-60</v>
      </c>
      <c r="E33" s="36" t="str">
        <f>VLOOKUP(B33,'[2]EDIF C Des JAN25'!$A$3:D2802,3,0)</f>
        <v>KG</v>
      </c>
      <c r="F33" s="37">
        <v>1509</v>
      </c>
      <c r="G33" s="38">
        <f>VLOOKUP(B33,'[2]EDIF C Des JAN25'!$A$3:D2802,4,0)</f>
        <v>11.17</v>
      </c>
      <c r="H33" s="45">
        <f t="shared" si="0"/>
        <v>16855.53</v>
      </c>
    </row>
    <row r="34" spans="2:8" x14ac:dyDescent="0.2">
      <c r="B34" s="47">
        <v>3003025</v>
      </c>
      <c r="C34" s="34" t="s">
        <v>2703</v>
      </c>
      <c r="D34" s="35" t="str">
        <f>VLOOKUP(B34,'[2]EDIF C Des JAN25'!$A$3:D2803,2,0)</f>
        <v>CONCRETO FCK = 40,0MPA - USINADO E BOMBEÁVEL</v>
      </c>
      <c r="E34" s="36" t="str">
        <f>VLOOKUP(B34,'[2]EDIF C Des JAN25'!$A$3:D2803,3,0)</f>
        <v>M3</v>
      </c>
      <c r="F34" s="37">
        <v>50.3</v>
      </c>
      <c r="G34" s="38">
        <f>VLOOKUP(B34,'[2]EDIF C Des JAN25'!$A$3:D2803,4,0)</f>
        <v>608.42999999999995</v>
      </c>
      <c r="H34" s="45">
        <f t="shared" si="0"/>
        <v>30604.02</v>
      </c>
    </row>
    <row r="35" spans="2:8" x14ac:dyDescent="0.2">
      <c r="B35" s="47">
        <v>3003030</v>
      </c>
      <c r="C35" s="34" t="s">
        <v>2703</v>
      </c>
      <c r="D35" s="35" t="str">
        <f>VLOOKUP(B35,'[2]EDIF C Des JAN25'!$A$3:D2804,2,0)</f>
        <v>BOMBEAMENTO DE CONCRETO</v>
      </c>
      <c r="E35" s="36" t="str">
        <f>VLOOKUP(B35,'[2]EDIF C Des JAN25'!$A$3:D2804,3,0)</f>
        <v>M3</v>
      </c>
      <c r="F35" s="37">
        <v>50.3</v>
      </c>
      <c r="G35" s="38">
        <f>VLOOKUP(B35,'[2]EDIF C Des JAN25'!$A$3:D2804,4,0)</f>
        <v>60.6</v>
      </c>
      <c r="H35" s="45">
        <f t="shared" si="0"/>
        <v>3048.18</v>
      </c>
    </row>
    <row r="36" spans="2:8" ht="24" x14ac:dyDescent="0.2">
      <c r="B36" s="46">
        <v>6019000</v>
      </c>
      <c r="C36" s="34" t="s">
        <v>2705</v>
      </c>
      <c r="D36" s="35" t="str">
        <f>VLOOKUP(B36,'[2]INFRA C Des JAN25'!$A$3:D908,2,0)</f>
        <v>CHAMINÉ DE POÇO DE VISITA COM ALVENARIA DE UM TIJOLO COMUM</v>
      </c>
      <c r="E36" s="36" t="str">
        <f>VLOOKUP(B36,'[2]INFRA C Des JAN25'!$A$3:D908,3,0)</f>
        <v>M</v>
      </c>
      <c r="F36" s="37">
        <v>10</v>
      </c>
      <c r="G36" s="39">
        <f>VLOOKUP(B36,'[2]INFRA C Des JAN25'!$A$3:D908,4,0)</f>
        <v>1096.93</v>
      </c>
      <c r="H36" s="45">
        <f t="shared" si="0"/>
        <v>10969.3</v>
      </c>
    </row>
    <row r="37" spans="2:8" x14ac:dyDescent="0.2">
      <c r="B37" s="46">
        <v>17060102</v>
      </c>
      <c r="C37" s="34" t="s">
        <v>2703</v>
      </c>
      <c r="D37" s="35" t="str">
        <f>VLOOKUP(B37,'[2]EDIF C Des JAN25'!$A$3:D2806,2,0)</f>
        <v>RETIRADA DE GRADIL E GUARDA-CORPO</v>
      </c>
      <c r="E37" s="36" t="str">
        <f>VLOOKUP(B37,'[2]EDIF C Des JAN25'!$A$3:D2806,3,0)</f>
        <v>M2</v>
      </c>
      <c r="F37" s="37">
        <v>30</v>
      </c>
      <c r="G37" s="38">
        <f>VLOOKUP(B37,'[2]EDIF C Des JAN25'!$A$3:D2806,4,0)</f>
        <v>40.92</v>
      </c>
      <c r="H37" s="45">
        <f t="shared" si="0"/>
        <v>1227.5999999999999</v>
      </c>
    </row>
    <row r="38" spans="2:8" ht="24" x14ac:dyDescent="0.2">
      <c r="B38" s="47">
        <v>3060001</v>
      </c>
      <c r="C38" s="34" t="s">
        <v>2703</v>
      </c>
      <c r="D38" s="35" t="str">
        <f>VLOOKUP(B38,'[2]EDIF C Des JAN25'!$A$3:D2807,2,0)</f>
        <v>FORNECIMENTO E MONTAGEM DE ESTRUTURA METÁLICA VERTICAL - NÃO PATINÁVEL</v>
      </c>
      <c r="E38" s="36" t="str">
        <f>VLOOKUP(B38,'[2]EDIF C Des JAN25'!$A$3:D2807,3,0)</f>
        <v>KG</v>
      </c>
      <c r="F38" s="37">
        <v>2000</v>
      </c>
      <c r="G38" s="38">
        <f>VLOOKUP(B38,'[2]EDIF C Des JAN25'!$A$3:D2807,4,0)</f>
        <v>28.15</v>
      </c>
      <c r="H38" s="45">
        <f t="shared" si="0"/>
        <v>56300</v>
      </c>
    </row>
    <row r="39" spans="2:8" ht="24" x14ac:dyDescent="0.2">
      <c r="B39" s="47">
        <v>10011089</v>
      </c>
      <c r="C39" s="34" t="s">
        <v>2703</v>
      </c>
      <c r="D39" s="35" t="str">
        <f>VLOOKUP(B39,'[2]EDIF C Des JAN25'!$A$3:D2808,2,0)</f>
        <v>CANTONEIRA DE FERRO 1"X1"X1/8" PARA APOIO E CHUMBAMENTO DAS GRELHAS DE FERRO</v>
      </c>
      <c r="E39" s="36" t="str">
        <f>VLOOKUP(B39,'[2]EDIF C Des JAN25'!$A$3:D2808,3,0)</f>
        <v>M</v>
      </c>
      <c r="F39" s="37">
        <v>136</v>
      </c>
      <c r="G39" s="38">
        <f>VLOOKUP(B39,'[2]EDIF C Des JAN25'!$A$3:D2808,4,0)</f>
        <v>82.03</v>
      </c>
      <c r="H39" s="45">
        <f t="shared" si="0"/>
        <v>11156.08</v>
      </c>
    </row>
    <row r="40" spans="2:8" ht="15.75" x14ac:dyDescent="0.2">
      <c r="B40" s="48" t="s">
        <v>2704</v>
      </c>
      <c r="C40" s="43"/>
      <c r="D40" s="43"/>
      <c r="E40" s="43"/>
      <c r="F40" s="43"/>
      <c r="G40" s="43"/>
      <c r="H40" s="49">
        <f>SUM(H23:H39)</f>
        <v>213483.15</v>
      </c>
    </row>
    <row r="41" spans="2:8" x14ac:dyDescent="0.2">
      <c r="B41" s="92"/>
      <c r="C41" s="93"/>
      <c r="D41" s="93"/>
      <c r="E41" s="93"/>
      <c r="F41" s="93"/>
      <c r="G41" s="93"/>
      <c r="H41" s="94"/>
    </row>
    <row r="42" spans="2:8" x14ac:dyDescent="0.2">
      <c r="B42" s="89" t="s">
        <v>2730</v>
      </c>
      <c r="C42" s="90"/>
      <c r="D42" s="90"/>
      <c r="E42" s="90"/>
      <c r="F42" s="90"/>
      <c r="G42" s="90"/>
      <c r="H42" s="91"/>
    </row>
    <row r="43" spans="2:8" x14ac:dyDescent="0.2">
      <c r="B43" s="98" t="s">
        <v>2720</v>
      </c>
      <c r="C43" s="99"/>
      <c r="D43" s="99"/>
      <c r="E43" s="99"/>
      <c r="F43" s="99"/>
      <c r="G43" s="99"/>
      <c r="H43" s="100"/>
    </row>
    <row r="44" spans="2:8" ht="24" x14ac:dyDescent="0.2">
      <c r="B44" s="46">
        <v>10021000</v>
      </c>
      <c r="C44" s="34" t="s">
        <v>2705</v>
      </c>
      <c r="D44" s="35" t="str">
        <f>VLOOKUP(B44,'[2]INFRA C Des JAN25'!$A$3:D914,2,0)</f>
        <v>CORTE DE CONCRETO COM DISCO DIAMANTADO ATÉ PROFUNDIDADE DE 13CM</v>
      </c>
      <c r="E44" s="36" t="str">
        <f>VLOOKUP(B44,'[2]INFRA C Des JAN25'!$A$3:D914,3,0)</f>
        <v>M2</v>
      </c>
      <c r="F44" s="37">
        <v>11</v>
      </c>
      <c r="G44" s="39">
        <f>VLOOKUP(B44,'[2]INFRA C Des JAN25'!$A$3:D914,4,0)</f>
        <v>117.21</v>
      </c>
      <c r="H44" s="45">
        <f t="shared" ref="H44:H53" si="1">IF(B44&lt;&gt;0,TRUNC(F44*G44,2),"")</f>
        <v>1289.31</v>
      </c>
    </row>
    <row r="45" spans="2:8" ht="24" x14ac:dyDescent="0.2">
      <c r="B45" s="46">
        <v>5004000</v>
      </c>
      <c r="C45" s="34" t="s">
        <v>2705</v>
      </c>
      <c r="D45" s="35" t="str">
        <f>VLOOKUP(B45,'[2]INFRA C Des JAN25'!$A$3:D915,2,0)</f>
        <v>DEMOLIÇÃO DE PAVIMENTO ASFÁLTICO, INCLUSIVE CAPA, INCLUI CARGA NO CAMINHÃO</v>
      </c>
      <c r="E45" s="36" t="str">
        <f>VLOOKUP(B45,'[2]INFRA C Des JAN25'!$A$3:D915,3,0)</f>
        <v>M2</v>
      </c>
      <c r="F45" s="37">
        <v>165</v>
      </c>
      <c r="G45" s="39">
        <f>VLOOKUP(B45,'[2]INFRA C Des JAN25'!$A$3:D915,4,0)</f>
        <v>21.16</v>
      </c>
      <c r="H45" s="45">
        <f t="shared" si="1"/>
        <v>3491.4</v>
      </c>
    </row>
    <row r="46" spans="2:8" ht="24" x14ac:dyDescent="0.2">
      <c r="B46" s="46">
        <v>5003000</v>
      </c>
      <c r="C46" s="34" t="s">
        <v>2705</v>
      </c>
      <c r="D46" s="35" t="str">
        <f>VLOOKUP(B46,'[2]INFRA C Des JAN25'!$A$3:D916,2,0)</f>
        <v>DEMOLIÇÃO DE PAVIMENTO DE CONCRETO, SARJETA OU SARJETÃO, INCLUI CARGA EM CAMINHÃO</v>
      </c>
      <c r="E46" s="36" t="str">
        <f>VLOOKUP(B46,'[2]INFRA C Des JAN25'!$A$3:D916,3,0)</f>
        <v>M2</v>
      </c>
      <c r="F46" s="37">
        <v>147.20000000000002</v>
      </c>
      <c r="G46" s="39">
        <f>VLOOKUP(B46,'[2]INFRA C Des JAN25'!$A$3:D916,4,0)</f>
        <v>27.7</v>
      </c>
      <c r="H46" s="45">
        <f t="shared" si="1"/>
        <v>4077.44</v>
      </c>
    </row>
    <row r="47" spans="2:8" x14ac:dyDescent="0.2">
      <c r="B47" s="46">
        <v>5001000</v>
      </c>
      <c r="C47" s="34" t="s">
        <v>2705</v>
      </c>
      <c r="D47" s="35" t="str">
        <f>VLOOKUP(B47,'[2]INFRA C Des JAN25'!$A$3:D917,2,0)</f>
        <v>ARRANCAMENTO DE GUIAS, INCLUI CARGA EM CAMINHÃO</v>
      </c>
      <c r="E47" s="36" t="str">
        <f>VLOOKUP(B47,'[2]INFRA C Des JAN25'!$A$3:D917,3,0)</f>
        <v>M</v>
      </c>
      <c r="F47" s="37">
        <v>368</v>
      </c>
      <c r="G47" s="39">
        <f>VLOOKUP(B47,'[2]INFRA C Des JAN25'!$A$3:D917,4,0)</f>
        <v>9.4</v>
      </c>
      <c r="H47" s="45">
        <f t="shared" si="1"/>
        <v>3459.2</v>
      </c>
    </row>
    <row r="48" spans="2:8" ht="24" x14ac:dyDescent="0.2">
      <c r="B48" s="46">
        <v>4003000</v>
      </c>
      <c r="C48" s="34" t="s">
        <v>2705</v>
      </c>
      <c r="D48" s="35" t="str">
        <f>VLOOKUP(B48,'[2]INFRA C Des JAN25'!$A$3:D918,2,0)</f>
        <v>ESCAVAÇÃO MANUAL PARA FUNDAÇÕES E VALAS COM PROFUNDIDADE MÉDIA MAIOR QUE 3,00M</v>
      </c>
      <c r="E48" s="36" t="str">
        <f>VLOOKUP(B48,'[2]INFRA C Des JAN25'!$A$3:D918,3,0)</f>
        <v>M3</v>
      </c>
      <c r="F48" s="37">
        <v>495</v>
      </c>
      <c r="G48" s="39">
        <f>VLOOKUP(B48,'[2]INFRA C Des JAN25'!$A$3:D918,4,0)</f>
        <v>86.07</v>
      </c>
      <c r="H48" s="45">
        <f t="shared" si="1"/>
        <v>42604.65</v>
      </c>
    </row>
    <row r="49" spans="2:8" ht="24" x14ac:dyDescent="0.2">
      <c r="B49" s="46">
        <v>1001005</v>
      </c>
      <c r="C49" s="34" t="s">
        <v>2703</v>
      </c>
      <c r="D49" s="35" t="str">
        <f>VLOOKUP(B49,'[2]EDIF C Des JAN25'!$A$3:D2816,2,0)</f>
        <v>CARGA MECANIZADA E REMOÇÃO DE ENTULHO, INCLUSIVE TRANSPORTE ATÉ 1KM</v>
      </c>
      <c r="E49" s="36" t="str">
        <f>VLOOKUP(B49,'[2]EDIF C Des JAN25'!$A$3:D2816,3,0)</f>
        <v>M3</v>
      </c>
      <c r="F49" s="76">
        <v>63.349000000000004</v>
      </c>
      <c r="G49" s="38">
        <f>VLOOKUP(B49,'[2]EDIF C Des JAN25'!$A$3:D2816,4,0)</f>
        <v>11.54</v>
      </c>
      <c r="H49" s="45">
        <f t="shared" si="1"/>
        <v>731.04</v>
      </c>
    </row>
    <row r="50" spans="2:8" ht="24" x14ac:dyDescent="0.2">
      <c r="B50" s="46">
        <v>1001010</v>
      </c>
      <c r="C50" s="34" t="s">
        <v>2703</v>
      </c>
      <c r="D50" s="35" t="str">
        <f>VLOOKUP(B50,'[2]EDIF C Des JAN25'!$A$3:D2817,2,0)</f>
        <v>TRANSPORTE DE ENTULHO POR CAMINHÃO BASCULANTE, A PARTIR DE 1KM</v>
      </c>
      <c r="E50" s="36" t="str">
        <f>VLOOKUP(B50,'[2]EDIF C Des JAN25'!$A$3:D2817,3,0)</f>
        <v>M3XKM</v>
      </c>
      <c r="F50" s="74">
        <v>1900.09</v>
      </c>
      <c r="G50" s="38">
        <f>VLOOKUP(B50,'[2]EDIF C Des JAN25'!$A$3:D2817,4,0)</f>
        <v>1.61</v>
      </c>
      <c r="H50" s="45">
        <f t="shared" si="1"/>
        <v>3059.14</v>
      </c>
    </row>
    <row r="51" spans="2:8" ht="24" x14ac:dyDescent="0.2">
      <c r="B51" s="46">
        <v>4015000</v>
      </c>
      <c r="C51" s="34" t="s">
        <v>2705</v>
      </c>
      <c r="D51" s="35" t="str">
        <f>VLOOKUP(B51,'[2]INFRA C Des JAN25'!$A$3:D921,2,0)</f>
        <v>CARGA E REMOÇÃO DE TERRA ATÉ A DISTÂNCIA MÉDIA DE 1,0KM COM CAMINHÃO BASCULANTE DE 14 M3</v>
      </c>
      <c r="E51" s="36" t="str">
        <f>VLOOKUP(B51,'[2]INFRA C Des JAN25'!$A$3:D921,3,0)</f>
        <v>M3</v>
      </c>
      <c r="F51" s="37">
        <v>643.5</v>
      </c>
      <c r="G51" s="39">
        <f>VLOOKUP(B51,'[2]INFRA C Des JAN25'!$A$3:D921,4,0)</f>
        <v>14.86</v>
      </c>
      <c r="H51" s="45">
        <f t="shared" si="1"/>
        <v>9562.41</v>
      </c>
    </row>
    <row r="52" spans="2:8" ht="24" x14ac:dyDescent="0.2">
      <c r="B52" s="46">
        <v>4060000</v>
      </c>
      <c r="C52" s="34" t="s">
        <v>2705</v>
      </c>
      <c r="D52" s="35" t="str">
        <f>VLOOKUP(B52,'[2]INFRA C Des JAN25'!$A$3:D922,2,0)</f>
        <v>REMOÇÃO DE TERRA ALÉM DO PRIMEIRO KM COM CAMINHÃO DE 14 M3</v>
      </c>
      <c r="E52" s="36" t="str">
        <f>VLOOKUP(B52,'[2]INFRA C Des JAN25'!$A$3:D922,3,0)</f>
        <v>M3XKM</v>
      </c>
      <c r="F52" s="37">
        <v>19305</v>
      </c>
      <c r="G52" s="39">
        <f>VLOOKUP(B52,'[2]INFRA C Des JAN25'!$A$3:D922,4,0)</f>
        <v>1.79</v>
      </c>
      <c r="H52" s="45">
        <f t="shared" si="1"/>
        <v>34555.949999999997</v>
      </c>
    </row>
    <row r="53" spans="2:8" ht="24" x14ac:dyDescent="0.2">
      <c r="B53" s="46">
        <v>4064000</v>
      </c>
      <c r="C53" s="34" t="s">
        <v>2705</v>
      </c>
      <c r="D53" s="35" t="str">
        <f>VLOOKUP(B53,'[2]INFRA C Des JAN25'!$A$3:D923,2,0)</f>
        <v>DISPOSIÇÃO FINAL DE SOLOS E RESÍDUOS, CLASSE II B - INERTES, EM ATERRO SANITÁRIO LICENCIADO</v>
      </c>
      <c r="E53" s="36" t="str">
        <f>VLOOKUP(B53,'[2]INFRA C Des JAN25'!$A$3:D923,3,0)</f>
        <v>Ton</v>
      </c>
      <c r="F53" s="76">
        <v>1060.2735</v>
      </c>
      <c r="G53" s="39">
        <f>VLOOKUP(B53,'[2]INFRA C Des JAN25'!$A$3:D923,4,0)</f>
        <v>125.1</v>
      </c>
      <c r="H53" s="45">
        <f t="shared" si="1"/>
        <v>132640.21</v>
      </c>
    </row>
    <row r="54" spans="2:8" x14ac:dyDescent="0.2">
      <c r="B54" s="98" t="s">
        <v>2721</v>
      </c>
      <c r="C54" s="99"/>
      <c r="D54" s="99"/>
      <c r="E54" s="99"/>
      <c r="F54" s="99"/>
      <c r="G54" s="99"/>
      <c r="H54" s="100"/>
    </row>
    <row r="55" spans="2:8" x14ac:dyDescent="0.2">
      <c r="B55" s="46">
        <v>4035000</v>
      </c>
      <c r="C55" s="34" t="s">
        <v>2705</v>
      </c>
      <c r="D55" s="35" t="str">
        <f>VLOOKUP(B55,'[2]INFRA C Des JAN25'!$A$3:D925,2,0)</f>
        <v>APILOAMENTO MANUAL DE CAVA DE FUNDAÇÃO</v>
      </c>
      <c r="E55" s="36" t="str">
        <f>VLOOKUP(B55,'[2]INFRA C Des JAN25'!$A$3:D925,3,0)</f>
        <v>M2</v>
      </c>
      <c r="F55" s="37">
        <v>165</v>
      </c>
      <c r="G55" s="39">
        <f>VLOOKUP(B55,'[2]INFRA C Des JAN25'!$A$3:D925,4,0)</f>
        <v>5.37</v>
      </c>
      <c r="H55" s="45">
        <f t="shared" ref="H55:H69" si="2">IF(B55&lt;&gt;0,TRUNC(F55*G55,2),"")</f>
        <v>886.05</v>
      </c>
    </row>
    <row r="56" spans="2:8" ht="24" x14ac:dyDescent="0.2">
      <c r="B56" s="46">
        <v>5057000</v>
      </c>
      <c r="C56" s="34" t="s">
        <v>2705</v>
      </c>
      <c r="D56" s="35" t="str">
        <f>VLOOKUP(B56,'[2]INFRA C Des JAN25'!$A$3:D926,2,0)</f>
        <v>REFORÇO DE SUB-LEITO/SUB-BASE DE SOLO  MELHORADO COM CIMENTO 6,0% EM PESO</v>
      </c>
      <c r="E56" s="36" t="str">
        <f>VLOOKUP(B56,'[2]INFRA C Des JAN25'!$A$3:D926,3,0)</f>
        <v>M3</v>
      </c>
      <c r="F56" s="37">
        <v>49.5</v>
      </c>
      <c r="G56" s="39">
        <f>VLOOKUP(B56,'[2]INFRA C Des JAN25'!$A$3:D926,4,0)</f>
        <v>90.23</v>
      </c>
      <c r="H56" s="45">
        <f t="shared" si="2"/>
        <v>4466.38</v>
      </c>
    </row>
    <row r="57" spans="2:8" x14ac:dyDescent="0.2">
      <c r="B57" s="46">
        <v>14001001</v>
      </c>
      <c r="C57" s="34" t="s">
        <v>2705</v>
      </c>
      <c r="D57" s="35" t="str">
        <f>VLOOKUP(B57,'[2]INFRA C Des JAN25'!$A$3:D927,2,0)</f>
        <v>FUNDAÇÃO DE RACHÃO</v>
      </c>
      <c r="E57" s="36" t="str">
        <f>VLOOKUP(B57,'[2]INFRA C Des JAN25'!$A$3:D927,3,0)</f>
        <v>M3</v>
      </c>
      <c r="F57" s="37">
        <v>165</v>
      </c>
      <c r="G57" s="39">
        <f>VLOOKUP(B57,'[2]INFRA C Des JAN25'!$A$3:D927,4,0)</f>
        <v>29.08</v>
      </c>
      <c r="H57" s="45">
        <f t="shared" si="2"/>
        <v>4798.2</v>
      </c>
    </row>
    <row r="58" spans="2:8" ht="24" x14ac:dyDescent="0.2">
      <c r="B58" s="46">
        <v>6004000</v>
      </c>
      <c r="C58" s="34" t="s">
        <v>2705</v>
      </c>
      <c r="D58" s="35" t="str">
        <f>VLOOKUP(B58,'[2]INFRA C Des JAN25'!$A$3:D928,2,0)</f>
        <v>ESCORAMENTO CONTÍNUO DE MADEIRA PARA CANALIZAÇÃO DE TUBOS</v>
      </c>
      <c r="E58" s="36" t="str">
        <f>VLOOKUP(B58,'[2]INFRA C Des JAN25'!$A$3:D928,3,0)</f>
        <v>M2</v>
      </c>
      <c r="F58" s="37">
        <v>330</v>
      </c>
      <c r="G58" s="39">
        <f>VLOOKUP(B58,'[2]INFRA C Des JAN25'!$A$3:D928,4,0)</f>
        <v>120.03</v>
      </c>
      <c r="H58" s="45">
        <f t="shared" si="2"/>
        <v>39609.9</v>
      </c>
    </row>
    <row r="59" spans="2:8" ht="24" x14ac:dyDescent="0.2">
      <c r="B59" s="46">
        <v>6010001</v>
      </c>
      <c r="C59" s="34" t="s">
        <v>2705</v>
      </c>
      <c r="D59" s="35" t="str">
        <f>VLOOKUP(B59,'[2]INFRA C Des JAN25'!$A$3:D929,2,0)</f>
        <v>FORNECIMENTO E ASSENTAMENTO DE TUBOS DE CONCRETO ARMADO, DIÂMETRO 60CM - TIPO PA-2</v>
      </c>
      <c r="E59" s="36" t="str">
        <f>VLOOKUP(B59,'[2]INFRA C Des JAN25'!$A$3:D929,3,0)</f>
        <v>M</v>
      </c>
      <c r="F59" s="37">
        <v>15</v>
      </c>
      <c r="G59" s="39">
        <f>VLOOKUP(B59,'[2]INFRA C Des JAN25'!$A$3:D929,4,0)</f>
        <v>204.59</v>
      </c>
      <c r="H59" s="45">
        <f t="shared" si="2"/>
        <v>3068.85</v>
      </c>
    </row>
    <row r="60" spans="2:8" ht="24" x14ac:dyDescent="0.2">
      <c r="B60" s="46">
        <v>6016002</v>
      </c>
      <c r="C60" s="34" t="s">
        <v>2705</v>
      </c>
      <c r="D60" s="35" t="str">
        <f>VLOOKUP(B60,'[2]INFRA C Des JAN25'!$A$3:D930,2,0)</f>
        <v>FORNECIMENTO E ASSENTAMENTO DE TUBOS DE CONCRETO ARMADO, DIÂMETRO 120CM - TIPO PA-3</v>
      </c>
      <c r="E60" s="36" t="str">
        <f>VLOOKUP(B60,'[2]INFRA C Des JAN25'!$A$3:D930,3,0)</f>
        <v>M</v>
      </c>
      <c r="F60" s="37">
        <v>40</v>
      </c>
      <c r="G60" s="39">
        <f>VLOOKUP(B60,'[2]INFRA C Des JAN25'!$A$3:D930,4,0)</f>
        <v>1071.3699999999999</v>
      </c>
      <c r="H60" s="45">
        <f t="shared" si="2"/>
        <v>42854.8</v>
      </c>
    </row>
    <row r="61" spans="2:8" ht="36" x14ac:dyDescent="0.2">
      <c r="B61" s="46">
        <v>4031000</v>
      </c>
      <c r="C61" s="34" t="s">
        <v>2705</v>
      </c>
      <c r="D61" s="35" t="str">
        <f>VLOOKUP(B61,'[2]INFRA C Des JAN25'!$A$3:D931,2,0)</f>
        <v>FORNECIMENTO DE TERRA, INCLUINDO ESCAVAÇÃO, CARGA E TRANSPORTE ATÉ A DISTÂNCIA MÉDIA DE 1,0KM, MEDIDO NO ATERRO COMPACTADO</v>
      </c>
      <c r="E61" s="36" t="str">
        <f>VLOOKUP(B61,'[2]INFRA C Des JAN25'!$A$3:D931,3,0)</f>
        <v>M3</v>
      </c>
      <c r="F61" s="37">
        <v>82.5</v>
      </c>
      <c r="G61" s="39">
        <f>VLOOKUP(B61,'[2]INFRA C Des JAN25'!$A$3:D931,4,0)</f>
        <v>31.01</v>
      </c>
      <c r="H61" s="45">
        <f t="shared" si="2"/>
        <v>2558.3200000000002</v>
      </c>
    </row>
    <row r="62" spans="2:8" x14ac:dyDescent="0.2">
      <c r="B62" s="46">
        <v>6018001</v>
      </c>
      <c r="C62" s="34" t="s">
        <v>2705</v>
      </c>
      <c r="D62" s="35" t="str">
        <f>VLOOKUP(B62,'[2]INFRA C Des JAN25'!$A$3:D932,2,0)</f>
        <v>POÇO DE VISITA TIPO 1 - 1,40 X 1,40 X 1,40M</v>
      </c>
      <c r="E62" s="36" t="str">
        <f>VLOOKUP(B62,'[2]INFRA C Des JAN25'!$A$3:D932,3,0)</f>
        <v>UN</v>
      </c>
      <c r="F62" s="37">
        <v>2</v>
      </c>
      <c r="G62" s="39">
        <f>VLOOKUP(B62,'[2]INFRA C Des JAN25'!$A$3:D932,4,0)</f>
        <v>5094.28</v>
      </c>
      <c r="H62" s="45">
        <f t="shared" si="2"/>
        <v>10188.56</v>
      </c>
    </row>
    <row r="63" spans="2:8" ht="24" x14ac:dyDescent="0.2">
      <c r="B63" s="46">
        <v>6019000</v>
      </c>
      <c r="C63" s="34" t="s">
        <v>2705</v>
      </c>
      <c r="D63" s="35" t="str">
        <f>VLOOKUP(B63,'[2]INFRA C Des JAN25'!$A$3:D933,2,0)</f>
        <v>CHAMINÉ DE POÇO DE VISITA COM ALVENARIA DE UM TIJOLO COMUM</v>
      </c>
      <c r="E63" s="36" t="str">
        <f>VLOOKUP(B63,'[2]INFRA C Des JAN25'!$A$3:D933,3,0)</f>
        <v>M</v>
      </c>
      <c r="F63" s="37">
        <v>9</v>
      </c>
      <c r="G63" s="39">
        <f>VLOOKUP(B63,'[2]INFRA C Des JAN25'!$A$3:D933,4,0)</f>
        <v>1096.93</v>
      </c>
      <c r="H63" s="45">
        <f>IF(B63&lt;&gt;0,TRUNC(F63*G63,2),"")</f>
        <v>9872.3700000000008</v>
      </c>
    </row>
    <row r="64" spans="2:8" ht="36" x14ac:dyDescent="0.2">
      <c r="B64" s="46">
        <v>6020021</v>
      </c>
      <c r="C64" s="34" t="s">
        <v>2705</v>
      </c>
      <c r="D64" s="35" t="str">
        <f>VLOOKUP(B64,'[2]INFRA C Des JAN25'!$A$3:D934,2,0)</f>
        <v>FORNECIMENTO DE TAMPÃO DE FERRO FUNDIDO DÚCTIL CLASSE MÍNIMA 400 (40T) D=600MM - NBR 10160 ARTICULADO - P/ GAL. ÁGUAS PLUV.</v>
      </c>
      <c r="E64" s="36" t="str">
        <f>VLOOKUP(B64,'[2]INFRA C Des JAN25'!$A$3:D934,3,0)</f>
        <v>UN</v>
      </c>
      <c r="F64" s="37">
        <v>2</v>
      </c>
      <c r="G64" s="39">
        <f>VLOOKUP(B64,'[2]INFRA C Des JAN25'!$A$3:D934,4,0)</f>
        <v>487.1</v>
      </c>
      <c r="H64" s="45">
        <f t="shared" si="2"/>
        <v>974.2</v>
      </c>
    </row>
    <row r="65" spans="2:8" ht="24" x14ac:dyDescent="0.2">
      <c r="B65" s="46">
        <v>6020003</v>
      </c>
      <c r="C65" s="34" t="s">
        <v>2705</v>
      </c>
      <c r="D65" s="35" t="str">
        <f>VLOOKUP(B65,'[2]INFRA C Des JAN25'!$A$3:D935,2,0)</f>
        <v>INC.27 - INSTALAÇÃO DE TAMPÃO PARA GALERIA DE ÁGUAS PLUVIAIS - ARTICULADO, EXCETO FORNECIMENTO DE TAMPÃO</v>
      </c>
      <c r="E65" s="36" t="str">
        <f>VLOOKUP(B65,'[2]INFRA C Des JAN25'!$A$3:D935,3,0)</f>
        <v>UN</v>
      </c>
      <c r="F65" s="37">
        <v>2</v>
      </c>
      <c r="G65" s="39">
        <f>VLOOKUP(B65,'[2]INFRA C Des JAN25'!$A$3:D935,4,0)</f>
        <v>131.69999999999999</v>
      </c>
      <c r="H65" s="45">
        <f t="shared" si="2"/>
        <v>263.39999999999998</v>
      </c>
    </row>
    <row r="66" spans="2:8" x14ac:dyDescent="0.2">
      <c r="B66" s="46">
        <v>6022004</v>
      </c>
      <c r="C66" s="34" t="s">
        <v>2705</v>
      </c>
      <c r="D66" s="35" t="str">
        <f>VLOOKUP(B66,'[2]INFRA C Des JAN25'!$A$3:D936,2,0)</f>
        <v>BOCA DE LOBO DUPLA</v>
      </c>
      <c r="E66" s="36" t="str">
        <f>VLOOKUP(B66,'[2]INFRA C Des JAN25'!$A$3:D936,3,0)</f>
        <v>UN</v>
      </c>
      <c r="F66" s="37">
        <v>2</v>
      </c>
      <c r="G66" s="39">
        <f>VLOOKUP(B66,'[2]INFRA C Des JAN25'!$A$3:D936,4,0)</f>
        <v>4145.9399999999996</v>
      </c>
      <c r="H66" s="45">
        <f t="shared" si="2"/>
        <v>8291.8799999999992</v>
      </c>
    </row>
    <row r="67" spans="2:8" x14ac:dyDescent="0.2">
      <c r="B67" s="46">
        <v>6023001</v>
      </c>
      <c r="C67" s="34" t="s">
        <v>2705</v>
      </c>
      <c r="D67" s="35" t="str">
        <f>VLOOKUP(B67,'[2]INFRA C Des JAN25'!$A$3:D937,2,0)</f>
        <v>REFORMA DE BOCA DE LOBO SIMPLES</v>
      </c>
      <c r="E67" s="36" t="str">
        <f>VLOOKUP(B67,'[2]INFRA C Des JAN25'!$A$3:D937,3,0)</f>
        <v>UN</v>
      </c>
      <c r="F67" s="37">
        <v>4</v>
      </c>
      <c r="G67" s="39">
        <f>VLOOKUP(B67,'[2]INFRA C Des JAN25'!$A$3:D937,4,0)</f>
        <v>944.14</v>
      </c>
      <c r="H67" s="45">
        <f t="shared" si="2"/>
        <v>3776.56</v>
      </c>
    </row>
    <row r="68" spans="2:8" x14ac:dyDescent="0.2">
      <c r="B68" s="46">
        <v>6023002</v>
      </c>
      <c r="C68" s="34" t="s">
        <v>2705</v>
      </c>
      <c r="D68" s="35" t="str">
        <f>VLOOKUP(B68,'[2]INFRA C Des JAN25'!$A$3:D938,2,0)</f>
        <v>REFORMA DE BOCA DE LOBO DUPLA</v>
      </c>
      <c r="E68" s="36" t="str">
        <f>VLOOKUP(B68,'[2]INFRA C Des JAN25'!$A$3:D938,3,0)</f>
        <v>UN</v>
      </c>
      <c r="F68" s="37">
        <v>4</v>
      </c>
      <c r="G68" s="39">
        <f>VLOOKUP(B68,'[2]INFRA C Des JAN25'!$A$3:D938,4,0)</f>
        <v>1045.3599999999999</v>
      </c>
      <c r="H68" s="45">
        <f t="shared" si="2"/>
        <v>4181.4399999999996</v>
      </c>
    </row>
    <row r="69" spans="2:8" x14ac:dyDescent="0.2">
      <c r="B69" s="46">
        <v>6023003</v>
      </c>
      <c r="C69" s="34" t="s">
        <v>2705</v>
      </c>
      <c r="D69" s="35" t="str">
        <f>VLOOKUP(B69,'[2]INFRA C Des JAN25'!$A$3:D939,2,0)</f>
        <v>REFORMA DE BOCA DE LOBO TRIPLA</v>
      </c>
      <c r="E69" s="36" t="str">
        <f>VLOOKUP(B69,'[2]INFRA C Des JAN25'!$A$3:D939,3,0)</f>
        <v>UN</v>
      </c>
      <c r="F69" s="37">
        <v>2</v>
      </c>
      <c r="G69" s="39">
        <f>VLOOKUP(B69,'[2]INFRA C Des JAN25'!$A$3:D939,4,0)</f>
        <v>1146.57</v>
      </c>
      <c r="H69" s="45">
        <f t="shared" si="2"/>
        <v>2293.14</v>
      </c>
    </row>
    <row r="70" spans="2:8" x14ac:dyDescent="0.2">
      <c r="B70" s="98" t="s">
        <v>2722</v>
      </c>
      <c r="C70" s="99"/>
      <c r="D70" s="99"/>
      <c r="E70" s="99"/>
      <c r="F70" s="99"/>
      <c r="G70" s="99"/>
      <c r="H70" s="100"/>
    </row>
    <row r="71" spans="2:8" ht="24" x14ac:dyDescent="0.2">
      <c r="B71" s="46">
        <v>5010000</v>
      </c>
      <c r="C71" s="34" t="s">
        <v>2705</v>
      </c>
      <c r="D71" s="35" t="str">
        <f>VLOOKUP(B71,'[2]INFRA C Des JAN25'!$A$3:D941,2,0)</f>
        <v>ABERTURA DE CAIXA ATÉ 40CM, INCLUI ESCAVAÇÃO, COMPACTAÇÃO, TRANSPORTE E PREPARO DO SUB-LEITO</v>
      </c>
      <c r="E71" s="36" t="str">
        <f>VLOOKUP(B71,'[2]INFRA C Des JAN25'!$A$3:D941,3,0)</f>
        <v>M2</v>
      </c>
      <c r="F71" s="37">
        <v>1732</v>
      </c>
      <c r="G71" s="39">
        <f>VLOOKUP(B71,'[2]INFRA C Des JAN25'!$A$3:D941,4,0)</f>
        <v>29.71</v>
      </c>
      <c r="H71" s="45">
        <f t="shared" ref="H71:H86" si="3">IF(B71&lt;&gt;0,TRUNC(F71*G71,2),"")</f>
        <v>51457.72</v>
      </c>
    </row>
    <row r="72" spans="2:8" ht="24" x14ac:dyDescent="0.2">
      <c r="B72" s="46">
        <v>5057000</v>
      </c>
      <c r="C72" s="34" t="s">
        <v>2705</v>
      </c>
      <c r="D72" s="35" t="str">
        <f>VLOOKUP(B72,'[2]INFRA C Des JAN25'!$A$3:D942,2,0)</f>
        <v>REFORÇO DE SUB-LEITO/SUB-BASE DE SOLO  MELHORADO COM CIMENTO 6,0% EM PESO</v>
      </c>
      <c r="E72" s="36" t="str">
        <f>VLOOKUP(B72,'[2]INFRA C Des JAN25'!$A$3:D942,3,0)</f>
        <v>M3</v>
      </c>
      <c r="F72" s="37">
        <v>173.2</v>
      </c>
      <c r="G72" s="39">
        <f>VLOOKUP(B72,'[2]INFRA C Des JAN25'!$A$3:D942,4,0)</f>
        <v>90.23</v>
      </c>
      <c r="H72" s="45">
        <f t="shared" si="3"/>
        <v>15627.83</v>
      </c>
    </row>
    <row r="73" spans="2:8" x14ac:dyDescent="0.2">
      <c r="B73" s="46">
        <v>14001001</v>
      </c>
      <c r="C73" s="34" t="s">
        <v>2705</v>
      </c>
      <c r="D73" s="35" t="str">
        <f>VLOOKUP(B73,'[2]INFRA C Des JAN25'!$A$3:D943,2,0)</f>
        <v>FUNDAÇÃO DE RACHÃO</v>
      </c>
      <c r="E73" s="36" t="str">
        <f>VLOOKUP(B73,'[2]INFRA C Des JAN25'!$A$3:D943,3,0)</f>
        <v>M3</v>
      </c>
      <c r="F73" s="37">
        <v>519.59999999999991</v>
      </c>
      <c r="G73" s="39">
        <f>VLOOKUP(B73,'[2]INFRA C Des JAN25'!$A$3:D943,4,0)</f>
        <v>29.08</v>
      </c>
      <c r="H73" s="45">
        <f t="shared" si="3"/>
        <v>15109.96</v>
      </c>
    </row>
    <row r="74" spans="2:8" x14ac:dyDescent="0.2">
      <c r="B74" s="46">
        <v>6005000</v>
      </c>
      <c r="C74" s="34" t="s">
        <v>2705</v>
      </c>
      <c r="D74" s="35" t="str">
        <f>VLOOKUP(B74,'[2]INFRA C Des JAN25'!$A$3:D944,2,0)</f>
        <v>IHD.23 - LASTRO DE BRITA E PÓ DE PEDRA</v>
      </c>
      <c r="E74" s="36" t="str">
        <f>VLOOKUP(B74,'[2]INFRA C Des JAN25'!$A$3:D944,3,0)</f>
        <v>M3</v>
      </c>
      <c r="F74" s="37">
        <v>173.2</v>
      </c>
      <c r="G74" s="39">
        <f>VLOOKUP(B74,'[2]INFRA C Des JAN25'!$A$3:D944,4,0)</f>
        <v>264.48</v>
      </c>
      <c r="H74" s="45">
        <f t="shared" si="3"/>
        <v>45807.93</v>
      </c>
    </row>
    <row r="75" spans="2:8" x14ac:dyDescent="0.2">
      <c r="B75" s="46">
        <v>5048000</v>
      </c>
      <c r="C75" s="34" t="s">
        <v>2705</v>
      </c>
      <c r="D75" s="35" t="str">
        <f>VLOOKUP(B75,'[2]INFRA C Des JAN25'!$A$3:D945,2,0)</f>
        <v>BASE DE BRITA GRADUADA</v>
      </c>
      <c r="E75" s="36" t="str">
        <f>VLOOKUP(B75,'[2]INFRA C Des JAN25'!$A$3:D945,3,0)</f>
        <v>M3</v>
      </c>
      <c r="F75" s="37">
        <v>173.2</v>
      </c>
      <c r="G75" s="39">
        <f>VLOOKUP(B75,'[2]INFRA C Des JAN25'!$A$3:D945,4,0)</f>
        <v>246.82</v>
      </c>
      <c r="H75" s="45">
        <f t="shared" si="3"/>
        <v>42749.22</v>
      </c>
    </row>
    <row r="76" spans="2:8" x14ac:dyDescent="0.2">
      <c r="B76" s="46">
        <v>5026000</v>
      </c>
      <c r="C76" s="34" t="s">
        <v>2705</v>
      </c>
      <c r="D76" s="35" t="str">
        <f>VLOOKUP(B76,'[2]INFRA C Des JAN25'!$A$3:D946,2,0)</f>
        <v>INA.01 - IMPRIMAÇÃO BETUMINOSA LIGANTE</v>
      </c>
      <c r="E76" s="36" t="str">
        <f>VLOOKUP(B76,'[2]INFRA C Des JAN25'!$A$3:D946,3,0)</f>
        <v>M2</v>
      </c>
      <c r="F76" s="37">
        <v>1732</v>
      </c>
      <c r="G76" s="39">
        <f>VLOOKUP(B76,'[2]INFRA C Des JAN25'!$A$3:D946,4,0)</f>
        <v>6.9</v>
      </c>
      <c r="H76" s="45">
        <f t="shared" si="3"/>
        <v>11950.8</v>
      </c>
    </row>
    <row r="77" spans="2:8" x14ac:dyDescent="0.2">
      <c r="B77" s="46">
        <v>5027000</v>
      </c>
      <c r="C77" s="34" t="s">
        <v>2705</v>
      </c>
      <c r="D77" s="35" t="str">
        <f>VLOOKUP(B77,'[2]INFRA C Des JAN25'!$A$3:D947,2,0)</f>
        <v>IMPRIMAÇÃO BETUMINOSA IMPERMEABILIZANTE</v>
      </c>
      <c r="E77" s="36" t="str">
        <f>VLOOKUP(B77,'[2]INFRA C Des JAN25'!$A$3:D947,3,0)</f>
        <v>M2</v>
      </c>
      <c r="F77" s="37">
        <v>1732</v>
      </c>
      <c r="G77" s="39">
        <f>VLOOKUP(B77,'[2]INFRA C Des JAN25'!$A$3:D947,4,0)</f>
        <v>12.96</v>
      </c>
      <c r="H77" s="45">
        <f t="shared" si="3"/>
        <v>22446.720000000001</v>
      </c>
    </row>
    <row r="78" spans="2:8" x14ac:dyDescent="0.2">
      <c r="B78" s="46">
        <v>5025001</v>
      </c>
      <c r="C78" s="34" t="s">
        <v>2705</v>
      </c>
      <c r="D78" s="35" t="str">
        <f>VLOOKUP(B78,'[2]INFRA C Des JAN25'!$A$3:D948,2,0)</f>
        <v>INA.01 - BASE DE BINDER ABERTO (SEM TRANSPORTE)</v>
      </c>
      <c r="E78" s="36" t="str">
        <f>VLOOKUP(B78,'[2]INFRA C Des JAN25'!$A$3:D948,3,0)</f>
        <v>M3</v>
      </c>
      <c r="F78" s="37">
        <v>86.6</v>
      </c>
      <c r="G78" s="39">
        <f>VLOOKUP(B78,'[2]INFRA C Des JAN25'!$A$3:D948,4,0)</f>
        <v>1134.6099999999999</v>
      </c>
      <c r="H78" s="45">
        <f t="shared" si="3"/>
        <v>98257.22</v>
      </c>
    </row>
    <row r="79" spans="2:8" ht="24" x14ac:dyDescent="0.2">
      <c r="B79" s="46">
        <v>5079001</v>
      </c>
      <c r="C79" s="34" t="s">
        <v>2705</v>
      </c>
      <c r="D79" s="35" t="str">
        <f>VLOOKUP(B79,'[2]INFRA C Des JAN25'!$A$3:D949,2,0)</f>
        <v>CARGA, DESCARGA E TRANSPORTE DE BINDER ATÉ A DISTÂNCIA MÉDIA DE IDA E VOLTA DE 1KM</v>
      </c>
      <c r="E79" s="36" t="str">
        <f>VLOOKUP(B79,'[2]INFRA C Des JAN25'!$A$3:D949,3,0)</f>
        <v>M3</v>
      </c>
      <c r="F79" s="37">
        <v>86.6</v>
      </c>
      <c r="G79" s="39">
        <f>VLOOKUP(B79,'[2]INFRA C Des JAN25'!$A$3:D949,4,0)</f>
        <v>20.27</v>
      </c>
      <c r="H79" s="45">
        <f t="shared" si="3"/>
        <v>1755.38</v>
      </c>
    </row>
    <row r="80" spans="2:8" x14ac:dyDescent="0.2">
      <c r="B80" s="46">
        <v>5079007</v>
      </c>
      <c r="C80" s="34" t="s">
        <v>2705</v>
      </c>
      <c r="D80" s="35" t="str">
        <f>VLOOKUP(B80,'[2]INFRA C Des JAN25'!$A$3:D950,2,0)</f>
        <v>TRANSPORTE DE BINDER ALÉM DO PRIMEIRO KM</v>
      </c>
      <c r="E80" s="36" t="str">
        <f>VLOOKUP(B80,'[2]INFRA C Des JAN25'!$A$3:D950,3,0)</f>
        <v>M3XKM</v>
      </c>
      <c r="F80" s="37">
        <v>2165</v>
      </c>
      <c r="G80" s="39">
        <f>VLOOKUP(B80,'[2]INFRA C Des JAN25'!$A$3:D950,4,0)</f>
        <v>2.97</v>
      </c>
      <c r="H80" s="45">
        <f t="shared" si="3"/>
        <v>6430.05</v>
      </c>
    </row>
    <row r="81" spans="2:8" ht="24" x14ac:dyDescent="0.2">
      <c r="B81" s="46">
        <v>5093000</v>
      </c>
      <c r="C81" s="34" t="s">
        <v>2705</v>
      </c>
      <c r="D81" s="35" t="str">
        <f>VLOOKUP(B81,'[2]INFRA C Des JAN25'!$A$3:D951,2,0)</f>
        <v>INA.01 - REVESTIMENTO DE MISTURA ASFÁLTICA TIPO SMA COM POLÍMERO E FIBRA (SEM TRANSPORTE)</v>
      </c>
      <c r="E81" s="36" t="str">
        <f>VLOOKUP(B81,'[2]INFRA C Des JAN25'!$A$3:D951,3,0)</f>
        <v>M3</v>
      </c>
      <c r="F81" s="37">
        <v>86.6</v>
      </c>
      <c r="G81" s="39">
        <f>VLOOKUP(B81,'[2]INFRA C Des JAN25'!$A$3:D951,4,0)</f>
        <v>1864.38</v>
      </c>
      <c r="H81" s="45">
        <f t="shared" si="3"/>
        <v>161455.29999999999</v>
      </c>
    </row>
    <row r="82" spans="2:8" x14ac:dyDescent="0.2">
      <c r="B82" s="46">
        <v>5067000</v>
      </c>
      <c r="C82" s="34" t="s">
        <v>2705</v>
      </c>
      <c r="D82" s="35" t="str">
        <f>VLOOKUP(B82,'[2]INFRA C Des JAN25'!$A$3:D952,2,0)</f>
        <v>TRANSPORTE DE PAVIMENTO ASFÁLTICO</v>
      </c>
      <c r="E82" s="36" t="str">
        <f>VLOOKUP(B82,'[2]INFRA C Des JAN25'!$A$3:D952,3,0)</f>
        <v>M2XKM</v>
      </c>
      <c r="F82" s="37">
        <v>43300</v>
      </c>
      <c r="G82" s="39">
        <f>VLOOKUP(B82,'[2]INFRA C Des JAN25'!$A$3:D952,4,0)</f>
        <v>0.9</v>
      </c>
      <c r="H82" s="45">
        <f t="shared" si="3"/>
        <v>38970</v>
      </c>
    </row>
    <row r="83" spans="2:8" ht="36" x14ac:dyDescent="0.2">
      <c r="B83" s="46">
        <v>5014002</v>
      </c>
      <c r="C83" s="34" t="s">
        <v>2705</v>
      </c>
      <c r="D83" s="35" t="str">
        <f>VLOOKUP(B83,'[2]INFRA C Des JAN25'!$A$3:D953,2,0)</f>
        <v>INC.27 - FORNECIMENTO E ASSENTAMENTO DE GUIAS TIPO PMSP 100, INCLUSIVE ENCOSTAMENTO DE TERRA - FCK=25,0MPA</v>
      </c>
      <c r="E83" s="36" t="str">
        <f>VLOOKUP(B83,'[2]INFRA C Des JAN25'!$A$3:D953,3,0)</f>
        <v>M</v>
      </c>
      <c r="F83" s="37">
        <v>368</v>
      </c>
      <c r="G83" s="39">
        <f>VLOOKUP(B83,'[2]INFRA C Des JAN25'!$A$3:D953,4,0)</f>
        <v>49.8</v>
      </c>
      <c r="H83" s="45">
        <f t="shared" si="3"/>
        <v>18326.400000000001</v>
      </c>
    </row>
    <row r="84" spans="2:8" ht="24" x14ac:dyDescent="0.2">
      <c r="B84" s="46">
        <v>5013000</v>
      </c>
      <c r="C84" s="34" t="s">
        <v>2705</v>
      </c>
      <c r="D84" s="35" t="str">
        <f>VLOOKUP(B84,'[2]INFRA C Des JAN25'!$A$3:D954,2,0)</f>
        <v>INC.27 - BASE DE CONCRETO FCK=15,00MPA PARA GUIAS, SARJETAS OU SARJETÕES</v>
      </c>
      <c r="E84" s="36" t="str">
        <f>VLOOKUP(B84,'[2]INFRA C Des JAN25'!$A$3:D954,3,0)</f>
        <v>M3</v>
      </c>
      <c r="F84" s="37">
        <v>7.3600000000000012</v>
      </c>
      <c r="G84" s="39">
        <f>VLOOKUP(B84,'[2]INFRA C Des JAN25'!$A$3:D954,4,0)</f>
        <v>498.81</v>
      </c>
      <c r="H84" s="45">
        <f t="shared" si="3"/>
        <v>3671.24</v>
      </c>
    </row>
    <row r="85" spans="2:8" ht="24" x14ac:dyDescent="0.2">
      <c r="B85" s="46">
        <v>5019002</v>
      </c>
      <c r="C85" s="34" t="s">
        <v>2705</v>
      </c>
      <c r="D85" s="35" t="str">
        <f>VLOOKUP(B85,'[2]INFRA C Des JAN25'!$A$3:D955,2,0)</f>
        <v>INC.27 - CONSTRUÇÃO DE SARJETA OU SARJETÃO DE CONCRETO - FCK= 20,0MPA</v>
      </c>
      <c r="E85" s="36" t="str">
        <f>VLOOKUP(B85,'[2]INFRA C Des JAN25'!$A$3:D955,3,0)</f>
        <v>M3</v>
      </c>
      <c r="F85" s="37">
        <v>14.72</v>
      </c>
      <c r="G85" s="39">
        <f>VLOOKUP(B85,'[2]INFRA C Des JAN25'!$A$3:D955,4,0)</f>
        <v>633.54999999999995</v>
      </c>
      <c r="H85" s="45">
        <f t="shared" si="3"/>
        <v>9325.85</v>
      </c>
    </row>
    <row r="86" spans="2:8" ht="24" x14ac:dyDescent="0.2">
      <c r="B86" s="47">
        <v>17002045</v>
      </c>
      <c r="C86" s="34" t="s">
        <v>2703</v>
      </c>
      <c r="D86" s="35" t="str">
        <f>VLOOKUP(B86,'[2]EDIF C Des JAN25'!$A$3:D2853,2,0)</f>
        <v>NC.27 - PASSEIO DE CONCRETO ARMADO, FCK=30MPA, INCLUINDO PREPARO DA CAIXA E LASTRO DE BRITA</v>
      </c>
      <c r="E86" s="36" t="str">
        <f>VLOOKUP(B86,'[2]EDIF C Des JAN25'!$A$3:D2853,3,0)</f>
        <v>M3</v>
      </c>
      <c r="F86" s="37">
        <v>12</v>
      </c>
      <c r="G86" s="38">
        <f>VLOOKUP(B86,'[2]EDIF C Des JAN25'!$A$3:D2853,4,0)</f>
        <v>1195.57</v>
      </c>
      <c r="H86" s="45">
        <f t="shared" si="3"/>
        <v>14346.84</v>
      </c>
    </row>
    <row r="87" spans="2:8" ht="15.75" x14ac:dyDescent="0.2">
      <c r="B87" s="48" t="s">
        <v>2704</v>
      </c>
      <c r="C87" s="43"/>
      <c r="D87" s="43"/>
      <c r="E87" s="43"/>
      <c r="F87" s="43"/>
      <c r="G87" s="43"/>
      <c r="H87" s="49">
        <f>SUM(H44:H86)</f>
        <v>931243.26000000013</v>
      </c>
    </row>
    <row r="88" spans="2:8" x14ac:dyDescent="0.2">
      <c r="B88" s="92"/>
      <c r="C88" s="93"/>
      <c r="D88" s="93"/>
      <c r="E88" s="93"/>
      <c r="F88" s="93"/>
      <c r="G88" s="93"/>
      <c r="H88" s="94"/>
    </row>
    <row r="89" spans="2:8" x14ac:dyDescent="0.2">
      <c r="B89" s="89" t="s">
        <v>2723</v>
      </c>
      <c r="C89" s="90"/>
      <c r="D89" s="90"/>
      <c r="E89" s="90"/>
      <c r="F89" s="90"/>
      <c r="G89" s="90"/>
      <c r="H89" s="91"/>
    </row>
    <row r="90" spans="2:8" x14ac:dyDescent="0.2">
      <c r="B90" s="46">
        <v>11011000</v>
      </c>
      <c r="C90" s="34" t="s">
        <v>2705</v>
      </c>
      <c r="D90" s="35" t="str">
        <f>VLOOKUP(B90,'[2]INFRA C Des JAN25'!$A$3:D959,2,0)</f>
        <v>PÁ CARREGADEIRA DE PNEUS - 1,80M3</v>
      </c>
      <c r="E90" s="36" t="str">
        <f>VLOOKUP(B90,'[2]INFRA C Des JAN25'!$A$3:D959,3,0)</f>
        <v>H</v>
      </c>
      <c r="F90" s="37">
        <f>13*8</f>
        <v>104</v>
      </c>
      <c r="G90" s="39">
        <f>VLOOKUP(B90,'[2]INFRA C Des JAN25'!$A$3:D959,4,0)</f>
        <v>297.31</v>
      </c>
      <c r="H90" s="45">
        <f>IF(B90&lt;&gt;0,TRUNC(F90*G90,2),"")</f>
        <v>30920.240000000002</v>
      </c>
    </row>
    <row r="91" spans="2:8" x14ac:dyDescent="0.2">
      <c r="B91" s="46">
        <v>11014000</v>
      </c>
      <c r="C91" s="34" t="s">
        <v>2705</v>
      </c>
      <c r="D91" s="35" t="str">
        <f>VLOOKUP(B91,'[2]INFRA C Des JAN25'!$A$3:D960,2,0)</f>
        <v>RETROESCAVADEIRA CAP CAÇAMBA FRONTAL 0,76M3</v>
      </c>
      <c r="E91" s="36" t="str">
        <f>VLOOKUP(B91,'[2]INFRA C Des JAN25'!$A$3:D960,3,0)</f>
        <v>H</v>
      </c>
      <c r="F91" s="37">
        <f>F90</f>
        <v>104</v>
      </c>
      <c r="G91" s="39">
        <f>VLOOKUP(B91,'[2]INFRA C Des JAN25'!$A$3:D960,4,0)</f>
        <v>165.72</v>
      </c>
      <c r="H91" s="45">
        <f>IF(B91&lt;&gt;0,TRUNC(F91*G91,2),"")</f>
        <v>17234.88</v>
      </c>
    </row>
    <row r="92" spans="2:8" x14ac:dyDescent="0.2">
      <c r="B92" s="46">
        <v>11023000</v>
      </c>
      <c r="C92" s="34" t="s">
        <v>2705</v>
      </c>
      <c r="D92" s="35" t="str">
        <f>VLOOKUP(B92,'[2]INFRA C Des JAN25'!$A$3:D961,2,0)</f>
        <v>CAMINHÃO BASCULANTE 10M3</v>
      </c>
      <c r="E92" s="36" t="str">
        <f>VLOOKUP(B92,'[2]INFRA C Des JAN25'!$A$3:D961,3,0)</f>
        <v>H</v>
      </c>
      <c r="F92" s="37">
        <f>F91</f>
        <v>104</v>
      </c>
      <c r="G92" s="39">
        <f>VLOOKUP(B92,'[2]INFRA C Des JAN25'!$A$3:D961,4,0)</f>
        <v>301.5</v>
      </c>
      <c r="H92" s="45">
        <f>IF(B92&lt;&gt;0,TRUNC(F92*G92,2),"")</f>
        <v>31356</v>
      </c>
    </row>
    <row r="93" spans="2:8" ht="15.75" x14ac:dyDescent="0.2">
      <c r="B93" s="48" t="s">
        <v>2704</v>
      </c>
      <c r="C93" s="43"/>
      <c r="D93" s="43"/>
      <c r="E93" s="43"/>
      <c r="F93" s="43"/>
      <c r="G93" s="43"/>
      <c r="H93" s="49">
        <f>SUM(H90:H92)</f>
        <v>79511.12</v>
      </c>
    </row>
    <row r="94" spans="2:8" x14ac:dyDescent="0.2">
      <c r="B94" s="95"/>
      <c r="C94" s="96"/>
      <c r="D94" s="96"/>
      <c r="E94" s="96"/>
      <c r="F94" s="96"/>
      <c r="G94" s="96"/>
      <c r="H94" s="97"/>
    </row>
    <row r="95" spans="2:8" x14ac:dyDescent="0.2">
      <c r="B95" s="89" t="s">
        <v>2724</v>
      </c>
      <c r="C95" s="90"/>
      <c r="D95" s="90"/>
      <c r="E95" s="90"/>
      <c r="F95" s="90"/>
      <c r="G95" s="90"/>
      <c r="H95" s="91"/>
    </row>
    <row r="96" spans="2:8" x14ac:dyDescent="0.2">
      <c r="B96" s="47">
        <v>12012000</v>
      </c>
      <c r="C96" s="34" t="s">
        <v>2705</v>
      </c>
      <c r="D96" s="35" t="str">
        <f>VLOOKUP(B96,'[2]INFRA C Des JAN25'!$A$3:D963,2,0)</f>
        <v>ENCARREGADO</v>
      </c>
      <c r="E96" s="36" t="str">
        <f>VLOOKUP(B96,'[2]INFRA C Des JAN25'!$A$3:D963,3,0)</f>
        <v>H</v>
      </c>
      <c r="F96" s="37">
        <f>90*8</f>
        <v>720</v>
      </c>
      <c r="G96" s="39">
        <f>VLOOKUP(B96,'[2]INFRA C Des JAN25'!$A$3:D963,4,0)</f>
        <v>62.01</v>
      </c>
      <c r="H96" s="45">
        <f t="shared" ref="H96:H103" si="4">IF(B96&lt;&gt;0,TRUNC(F96*G96,2),"")</f>
        <v>44647.199999999997</v>
      </c>
    </row>
    <row r="97" spans="2:13" x14ac:dyDescent="0.2">
      <c r="B97" s="47">
        <v>3025000</v>
      </c>
      <c r="C97" s="34" t="s">
        <v>2705</v>
      </c>
      <c r="D97" s="35" t="str">
        <f>VLOOKUP(B97,'[2]INFRA C Des JAN25'!$A$3:D964,2,0)</f>
        <v>COORDENADOR GERAL</v>
      </c>
      <c r="E97" s="36" t="str">
        <f>VLOOKUP(B97,'[2]INFRA C Des JAN25'!$A$3:D964,3,0)</f>
        <v>H</v>
      </c>
      <c r="F97" s="37">
        <v>15</v>
      </c>
      <c r="G97" s="39">
        <f>VLOOKUP(B97,'[2]INFRA C Des JAN25'!$A$3:D964,4,0)</f>
        <v>500.25</v>
      </c>
      <c r="H97" s="45">
        <f t="shared" si="4"/>
        <v>7503.75</v>
      </c>
    </row>
    <row r="98" spans="2:13" x14ac:dyDescent="0.2">
      <c r="B98" s="46">
        <v>20003002</v>
      </c>
      <c r="C98" s="34" t="s">
        <v>2703</v>
      </c>
      <c r="D98" s="35" t="str">
        <f>VLOOKUP(B98,'[2]EDIF C Des JAN25'!$A$3:D2862,2,0)</f>
        <v>ENGENHEIRO/ ARQUITETO SÊNIOR</v>
      </c>
      <c r="E98" s="36" t="str">
        <f>VLOOKUP(B98,'[2]EDIF C Des JAN25'!$A$3:D2862,3,0)</f>
        <v>H</v>
      </c>
      <c r="F98" s="37">
        <v>280</v>
      </c>
      <c r="G98" s="38">
        <f>VLOOKUP(B98,'[2]EDIF C Des JAN25'!$A$3:D2862,4,0)</f>
        <v>283.79000000000002</v>
      </c>
      <c r="H98" s="45">
        <f t="shared" si="4"/>
        <v>79461.2</v>
      </c>
    </row>
    <row r="99" spans="2:13" ht="36" x14ac:dyDescent="0.2">
      <c r="B99" s="46">
        <v>17090003</v>
      </c>
      <c r="C99" s="34" t="s">
        <v>2703</v>
      </c>
      <c r="D99" s="35" t="str">
        <f>VLOOKUP(B99,'[2]EDIF C Des JAN25'!$A$3:D2863,2,0)</f>
        <v>LOCAÇÃO DE CONTAINER 2,30 X 6,00 M, ALT. 2,50 M, PARA ESCRITÓRIO, COM 1 SANITÁRIO, COMPLETO, SEM DIVISÓRIAS INTERNAS</v>
      </c>
      <c r="E99" s="36" t="str">
        <f>VLOOKUP(B99,'[2]EDIF C Des JAN25'!$A$3:D2863,3,0)</f>
        <v>UNXMÊS</v>
      </c>
      <c r="F99" s="37">
        <v>4</v>
      </c>
      <c r="G99" s="38">
        <f>VLOOKUP(B99,'[2]EDIF C Des JAN25'!$A$3:D2863,4,0)</f>
        <v>1410.19</v>
      </c>
      <c r="H99" s="45">
        <f t="shared" si="4"/>
        <v>5640.76</v>
      </c>
    </row>
    <row r="100" spans="2:13" ht="24" x14ac:dyDescent="0.2">
      <c r="B100" s="50">
        <v>41776</v>
      </c>
      <c r="C100" s="34" t="s">
        <v>2725</v>
      </c>
      <c r="D100" s="35" t="s">
        <v>2726</v>
      </c>
      <c r="E100" s="36" t="s">
        <v>2</v>
      </c>
      <c r="F100" s="37">
        <v>600</v>
      </c>
      <c r="G100" s="38">
        <v>25.64</v>
      </c>
      <c r="H100" s="45">
        <f t="shared" si="4"/>
        <v>15384</v>
      </c>
    </row>
    <row r="101" spans="2:13" ht="24" x14ac:dyDescent="0.2">
      <c r="B101" s="47">
        <v>1005005</v>
      </c>
      <c r="C101" s="34" t="s">
        <v>2703</v>
      </c>
      <c r="D101" s="35" t="str">
        <f>VLOOKUP(B101,'[2]EDIF C Des JAN25'!$A$3:D2866,2,0)</f>
        <v>TAPUME METÁLICO COM TELHA METÁLICA, SEM PINTURA, TRAPEZOIDAL 40 ESP=0,43MM, COLUNAS, BASES E PARAFUSOS</v>
      </c>
      <c r="E101" s="36" t="str">
        <f>VLOOKUP(B101,'[2]EDIF C Des JAN25'!$A$3:D2866,3,0)</f>
        <v>M2</v>
      </c>
      <c r="F101" s="37">
        <v>90</v>
      </c>
      <c r="G101" s="38">
        <f>VLOOKUP(B101,'[2]EDIF C Des JAN25'!$A$3:D2866,4,0)</f>
        <v>157.57</v>
      </c>
      <c r="H101" s="45">
        <f t="shared" si="4"/>
        <v>14181.3</v>
      </c>
    </row>
    <row r="102" spans="2:13" ht="24" x14ac:dyDescent="0.2">
      <c r="B102" s="47">
        <v>1005006</v>
      </c>
      <c r="C102" s="34" t="s">
        <v>2703</v>
      </c>
      <c r="D102" s="35" t="str">
        <f>VLOOKUP(B102,'[2]EDIF C Des JAN25'!$A$3:D2867,2,0)</f>
        <v>PORTÃO METÁLICO DE OBRA - 5M, PIVOTANTE, 2 FOLHAS, PARA TAPUME</v>
      </c>
      <c r="E102" s="36" t="str">
        <f>VLOOKUP(B102,'[2]EDIF C Des JAN25'!$A$3:D2867,3,0)</f>
        <v>M2</v>
      </c>
      <c r="F102" s="37">
        <v>9</v>
      </c>
      <c r="G102" s="38">
        <f>VLOOKUP(B102,'[2]EDIF C Des JAN25'!$A$3:D2867,4,0)</f>
        <v>280.7</v>
      </c>
      <c r="H102" s="45">
        <f t="shared" si="4"/>
        <v>2526.3000000000002</v>
      </c>
    </row>
    <row r="103" spans="2:13" x14ac:dyDescent="0.2">
      <c r="B103" s="47">
        <v>10002014</v>
      </c>
      <c r="C103" s="34" t="s">
        <v>2703</v>
      </c>
      <c r="D103" s="35" t="str">
        <f>VLOOKUP(B103,'[2]EDIF C Des JAN25'!$A$3:D2868,2,0)</f>
        <v>HD.21 - RESERVATÓRIO DE POLIETILENO 5000 LITROS</v>
      </c>
      <c r="E103" s="36" t="str">
        <f>VLOOKUP(B103,'[2]EDIF C Des JAN25'!$A$3:D2868,3,0)</f>
        <v>UN</v>
      </c>
      <c r="F103" s="37">
        <v>1</v>
      </c>
      <c r="G103" s="38">
        <f>VLOOKUP(B103,'[2]EDIF C Des JAN25'!$A$3:D2868,4,0)</f>
        <v>3843.83</v>
      </c>
      <c r="H103" s="45">
        <f t="shared" si="4"/>
        <v>3843.83</v>
      </c>
    </row>
    <row r="104" spans="2:13" ht="15.75" x14ac:dyDescent="0.2">
      <c r="B104" s="55" t="s">
        <v>2704</v>
      </c>
      <c r="C104" s="56"/>
      <c r="D104" s="56"/>
      <c r="E104" s="56"/>
      <c r="F104" s="56"/>
      <c r="G104" s="56"/>
      <c r="H104" s="64">
        <f>SUM(H96:H103)</f>
        <v>173188.33999999997</v>
      </c>
    </row>
    <row r="105" spans="2:13" x14ac:dyDescent="0.2">
      <c r="B105" s="101"/>
      <c r="C105" s="102"/>
      <c r="D105" s="102"/>
      <c r="E105" s="102"/>
      <c r="F105" s="102"/>
      <c r="G105" s="102"/>
      <c r="H105" s="103"/>
      <c r="I105" s="51"/>
      <c r="J105" s="51"/>
      <c r="K105" s="52"/>
      <c r="L105" s="53"/>
      <c r="M105" s="54"/>
    </row>
    <row r="106" spans="2:13" ht="15.75" x14ac:dyDescent="0.2">
      <c r="B106" s="42" t="s">
        <v>2706</v>
      </c>
      <c r="C106" s="43"/>
      <c r="D106" s="43"/>
      <c r="E106" s="43"/>
      <c r="F106" s="43"/>
      <c r="G106" s="43"/>
      <c r="H106" s="57">
        <f>SUM(H104+H93+H87+H40+H20+H13)</f>
        <v>1450693.86</v>
      </c>
    </row>
    <row r="107" spans="2:13" x14ac:dyDescent="0.2">
      <c r="B107" s="101"/>
      <c r="C107" s="102"/>
      <c r="D107" s="102"/>
      <c r="E107" s="102"/>
      <c r="F107" s="102"/>
      <c r="G107" s="102"/>
      <c r="H107" s="103"/>
    </row>
    <row r="108" spans="2:13" ht="15.75" x14ac:dyDescent="0.2">
      <c r="B108" s="59" t="s">
        <v>2731</v>
      </c>
      <c r="C108" s="60"/>
      <c r="D108" s="60"/>
      <c r="E108" s="60"/>
      <c r="F108" s="61"/>
      <c r="G108" s="62">
        <v>0.2823</v>
      </c>
      <c r="H108" s="58">
        <f>TRUNC(H106*G108,2)</f>
        <v>409530.87</v>
      </c>
    </row>
    <row r="109" spans="2:13" x14ac:dyDescent="0.2">
      <c r="B109" s="104"/>
      <c r="C109" s="105"/>
      <c r="D109" s="105"/>
      <c r="E109" s="105"/>
      <c r="F109" s="105"/>
      <c r="G109" s="105"/>
      <c r="H109" s="106"/>
    </row>
    <row r="110" spans="2:13" ht="15.75" x14ac:dyDescent="0.2">
      <c r="B110" s="59" t="s">
        <v>2702</v>
      </c>
      <c r="C110" s="60"/>
      <c r="D110" s="60"/>
      <c r="E110" s="60"/>
      <c r="F110" s="61"/>
      <c r="G110" s="63"/>
      <c r="H110" s="58">
        <f>H106+H108</f>
        <v>1860224.73</v>
      </c>
    </row>
    <row r="112" spans="2:13" x14ac:dyDescent="0.2">
      <c r="H112" s="73"/>
    </row>
  </sheetData>
  <mergeCells count="22">
    <mergeCell ref="B107:H107"/>
    <mergeCell ref="B109:H109"/>
    <mergeCell ref="B15:H15"/>
    <mergeCell ref="B22:H22"/>
    <mergeCell ref="B42:H42"/>
    <mergeCell ref="B43:H43"/>
    <mergeCell ref="B54:H54"/>
    <mergeCell ref="B70:H70"/>
    <mergeCell ref="B89:H89"/>
    <mergeCell ref="B95:H95"/>
    <mergeCell ref="B88:H88"/>
    <mergeCell ref="B94:H94"/>
    <mergeCell ref="B14:H14"/>
    <mergeCell ref="B21:H21"/>
    <mergeCell ref="B41:H41"/>
    <mergeCell ref="B5:H5"/>
    <mergeCell ref="B105:H105"/>
    <mergeCell ref="B2:H2"/>
    <mergeCell ref="B3:H3"/>
    <mergeCell ref="B4:H4"/>
    <mergeCell ref="B6:H6"/>
    <mergeCell ref="B8:H8"/>
  </mergeCells>
  <conditionalFormatting sqref="B9:B14 B90:B94">
    <cfRule type="cellIs" dxfId="81" priority="61" operator="equal">
      <formula>"EQUIP"</formula>
    </cfRule>
    <cfRule type="cellIs" dxfId="80" priority="62" operator="equal">
      <formula>#REF!=infra</formula>
    </cfRule>
    <cfRule type="cellIs" dxfId="79" priority="63" operator="equal">
      <formula>"INFRA"</formula>
    </cfRule>
  </conditionalFormatting>
  <conditionalFormatting sqref="B16:B21">
    <cfRule type="cellIs" dxfId="78" priority="15" operator="equal">
      <formula>"INFRA"</formula>
    </cfRule>
    <cfRule type="cellIs" dxfId="77" priority="13" operator="equal">
      <formula>"EQUIP"</formula>
    </cfRule>
    <cfRule type="cellIs" dxfId="76" priority="14" operator="equal">
      <formula>#REF!=infra</formula>
    </cfRule>
  </conditionalFormatting>
  <conditionalFormatting sqref="B23:B27 B71:B83 B99:B103">
    <cfRule type="cellIs" dxfId="75" priority="89" operator="equal">
      <formula>"EQUIP"</formula>
    </cfRule>
    <cfRule type="cellIs" dxfId="74" priority="90" operator="equal">
      <formula>#REF!=infra</formula>
    </cfRule>
  </conditionalFormatting>
  <conditionalFormatting sqref="B23:B41 B96:B104">
    <cfRule type="cellIs" dxfId="73" priority="12" operator="equal">
      <formula>"INFRA"</formula>
    </cfRule>
  </conditionalFormatting>
  <conditionalFormatting sqref="B25:B27">
    <cfRule type="cellIs" dxfId="72" priority="87" operator="equal">
      <formula>"EQUIP"</formula>
    </cfRule>
    <cfRule type="cellIs" dxfId="71" priority="88" operator="equal">
      <formula>#REF!=infra</formula>
    </cfRule>
  </conditionalFormatting>
  <conditionalFormatting sqref="B26:B27 B29:B30 B37:B39 B41 B67 B96:B97 B101:B103">
    <cfRule type="cellIs" dxfId="70" priority="98" operator="equal">
      <formula>#REF!=infra</formula>
    </cfRule>
  </conditionalFormatting>
  <conditionalFormatting sqref="B26:B27 B101:B103 B96:B97 B29:B30 B37:B39 B67 B41">
    <cfRule type="cellIs" dxfId="69" priority="97" operator="equal">
      <formula>"EQUIP"</formula>
    </cfRule>
  </conditionalFormatting>
  <conditionalFormatting sqref="B26:B39">
    <cfRule type="cellIs" dxfId="68" priority="60" operator="equal">
      <formula>#REF!=infra</formula>
    </cfRule>
    <cfRule type="cellIs" dxfId="67" priority="59" operator="equal">
      <formula>"EQUIP"</formula>
    </cfRule>
  </conditionalFormatting>
  <conditionalFormatting sqref="B28">
    <cfRule type="cellIs" dxfId="66" priority="58" operator="equal">
      <formula>#REF!=infra</formula>
    </cfRule>
    <cfRule type="cellIs" dxfId="65" priority="56" operator="equal">
      <formula>#REF!=infra</formula>
    </cfRule>
    <cfRule type="cellIs" dxfId="64" priority="55" operator="equal">
      <formula>"EQUIP"</formula>
    </cfRule>
    <cfRule type="cellIs" dxfId="63" priority="53" operator="equal">
      <formula>#REF!=infra</formula>
    </cfRule>
    <cfRule type="cellIs" dxfId="62" priority="52" operator="equal">
      <formula>"EQUIP"</formula>
    </cfRule>
    <cfRule type="cellIs" dxfId="61" priority="57" operator="equal">
      <formula>"EQUIP"</formula>
    </cfRule>
  </conditionalFormatting>
  <conditionalFormatting sqref="B40:B41">
    <cfRule type="cellIs" dxfId="60" priority="10" operator="equal">
      <formula>"EQUIP"</formula>
    </cfRule>
    <cfRule type="cellIs" dxfId="59" priority="11" operator="equal">
      <formula>#REF!=infra</formula>
    </cfRule>
  </conditionalFormatting>
  <conditionalFormatting sqref="B44:B46">
    <cfRule type="cellIs" dxfId="58" priority="30" operator="equal">
      <formula>"EQUIP"</formula>
    </cfRule>
    <cfRule type="cellIs" dxfId="57" priority="31" operator="equal">
      <formula>#REF!=infra</formula>
    </cfRule>
  </conditionalFormatting>
  <conditionalFormatting sqref="B44:B53">
    <cfRule type="cellIs" dxfId="56" priority="25" operator="equal">
      <formula>"INFRA"</formula>
    </cfRule>
  </conditionalFormatting>
  <conditionalFormatting sqref="B46">
    <cfRule type="cellIs" dxfId="55" priority="23" operator="equal">
      <formula>"EQUIP"</formula>
    </cfRule>
    <cfRule type="cellIs" dxfId="54" priority="24" operator="equal">
      <formula>#REF!=infra</formula>
    </cfRule>
  </conditionalFormatting>
  <conditionalFormatting sqref="B46:B47">
    <cfRule type="cellIs" dxfId="53" priority="26" operator="equal">
      <formula>"EQUIP"</formula>
    </cfRule>
    <cfRule type="cellIs" dxfId="52" priority="27" operator="equal">
      <formula>#REF!=infra</formula>
    </cfRule>
    <cfRule type="cellIs" dxfId="51" priority="28" operator="equal">
      <formula>"EQUIP"</formula>
    </cfRule>
    <cfRule type="cellIs" dxfId="50" priority="29" operator="equal">
      <formula>#REF!=infra</formula>
    </cfRule>
  </conditionalFormatting>
  <conditionalFormatting sqref="B48:B52">
    <cfRule type="cellIs" dxfId="49" priority="84" operator="equal">
      <formula>#REF!=infra</formula>
    </cfRule>
    <cfRule type="cellIs" dxfId="48" priority="83" operator="equal">
      <formula>"EQUIP"</formula>
    </cfRule>
  </conditionalFormatting>
  <conditionalFormatting sqref="B49:B50">
    <cfRule type="cellIs" dxfId="47" priority="81" operator="equal">
      <formula>"EQUIP"</formula>
    </cfRule>
    <cfRule type="cellIs" dxfId="46" priority="82" operator="equal">
      <formula>#REF!=infra</formula>
    </cfRule>
    <cfRule type="cellIs" dxfId="45" priority="77" operator="equal">
      <formula>"EQUIP"</formula>
    </cfRule>
    <cfRule type="cellIs" dxfId="44" priority="78" operator="equal">
      <formula>#REF!=infra</formula>
    </cfRule>
    <cfRule type="cellIs" dxfId="43" priority="79" operator="equal">
      <formula>"EQUIP"</formula>
    </cfRule>
    <cfRule type="cellIs" dxfId="42" priority="80" operator="equal">
      <formula>#REF!=infra</formula>
    </cfRule>
  </conditionalFormatting>
  <conditionalFormatting sqref="B53">
    <cfRule type="cellIs" dxfId="41" priority="50" operator="equal">
      <formula>"EQUIP"</formula>
    </cfRule>
    <cfRule type="cellIs" dxfId="40" priority="49" operator="equal">
      <formula>#REF!=infra</formula>
    </cfRule>
    <cfRule type="cellIs" dxfId="39" priority="45" operator="equal">
      <formula>#REF!=infra</formula>
    </cfRule>
    <cfRule type="cellIs" dxfId="38" priority="44" operator="equal">
      <formula>"EQUIP"</formula>
    </cfRule>
    <cfRule type="cellIs" dxfId="37" priority="48" operator="equal">
      <formula>"EQUIP"</formula>
    </cfRule>
    <cfRule type="cellIs" dxfId="36" priority="47" operator="equal">
      <formula>#REF!=infra</formula>
    </cfRule>
    <cfRule type="cellIs" dxfId="35" priority="51" operator="equal">
      <formula>#REF!=infra</formula>
    </cfRule>
    <cfRule type="cellIs" dxfId="34" priority="46" operator="equal">
      <formula>"EQUIP"</formula>
    </cfRule>
  </conditionalFormatting>
  <conditionalFormatting sqref="B55:B65">
    <cfRule type="cellIs" dxfId="33" priority="22" operator="equal">
      <formula>#REF!=infra</formula>
    </cfRule>
    <cfRule type="cellIs" dxfId="32" priority="21" operator="equal">
      <formula>"EQUIP"</formula>
    </cfRule>
  </conditionalFormatting>
  <conditionalFormatting sqref="B55:B69">
    <cfRule type="cellIs" dxfId="31" priority="18" operator="equal">
      <formula>"INFRA"</formula>
    </cfRule>
  </conditionalFormatting>
  <conditionalFormatting sqref="B62:B69">
    <cfRule type="cellIs" dxfId="30" priority="20" operator="equal">
      <formula>#REF!=infra</formula>
    </cfRule>
    <cfRule type="cellIs" dxfId="29" priority="19" operator="equal">
      <formula>"EQUIP"</formula>
    </cfRule>
  </conditionalFormatting>
  <conditionalFormatting sqref="B66">
    <cfRule type="cellIs" dxfId="28" priority="17" operator="equal">
      <formula>#REF!=infra</formula>
    </cfRule>
    <cfRule type="cellIs" dxfId="27" priority="16" operator="equal">
      <formula>"EQUIP"</formula>
    </cfRule>
  </conditionalFormatting>
  <conditionalFormatting sqref="B71:B88">
    <cfRule type="cellIs" dxfId="26" priority="9" operator="equal">
      <formula>"INFRA"</formula>
    </cfRule>
  </conditionalFormatting>
  <conditionalFormatting sqref="B75:B80">
    <cfRule type="cellIs" dxfId="25" priority="85" operator="equal">
      <formula>"EQUIP"</formula>
    </cfRule>
    <cfRule type="cellIs" dxfId="24" priority="86" operator="equal">
      <formula>#REF!=infra</formula>
    </cfRule>
  </conditionalFormatting>
  <conditionalFormatting sqref="B76:B77">
    <cfRule type="cellIs" dxfId="23" priority="75" operator="equal">
      <formula>"EQUIP"</formula>
    </cfRule>
    <cfRule type="cellIs" dxfId="22" priority="76" operator="equal">
      <formula>#REF!=infra</formula>
    </cfRule>
  </conditionalFormatting>
  <conditionalFormatting sqref="B81:B84">
    <cfRule type="cellIs" dxfId="21" priority="39" operator="equal">
      <formula>#REF!=infra</formula>
    </cfRule>
    <cfRule type="cellIs" dxfId="20" priority="38" operator="equal">
      <formula>"EQUIP"</formula>
    </cfRule>
  </conditionalFormatting>
  <conditionalFormatting sqref="B83">
    <cfRule type="cellIs" dxfId="19" priority="37" operator="equal">
      <formula>#REF!=infra</formula>
    </cfRule>
    <cfRule type="cellIs" dxfId="18" priority="36" operator="equal">
      <formula>"EQUIP"</formula>
    </cfRule>
  </conditionalFormatting>
  <conditionalFormatting sqref="B84">
    <cfRule type="cellIs" dxfId="17" priority="41" operator="equal">
      <formula>#REF!=infra</formula>
    </cfRule>
    <cfRule type="cellIs" dxfId="16" priority="40" operator="equal">
      <formula>"EQUIP"</formula>
    </cfRule>
  </conditionalFormatting>
  <conditionalFormatting sqref="B85">
    <cfRule type="cellIs" dxfId="15" priority="33" operator="equal">
      <formula>#REF!=infra</formula>
    </cfRule>
    <cfRule type="cellIs" dxfId="14" priority="32" operator="equal">
      <formula>"EQUIP"</formula>
    </cfRule>
  </conditionalFormatting>
  <conditionalFormatting sqref="B85:B86">
    <cfRule type="cellIs" dxfId="13" priority="35" operator="equal">
      <formula>#REF!=infra</formula>
    </cfRule>
    <cfRule type="cellIs" dxfId="12" priority="34" operator="equal">
      <formula>"EQUIP"</formula>
    </cfRule>
  </conditionalFormatting>
  <conditionalFormatting sqref="B86 B88">
    <cfRule type="cellIs" dxfId="11" priority="43" operator="equal">
      <formula>#REF!=infra</formula>
    </cfRule>
    <cfRule type="cellIs" dxfId="10" priority="42" operator="equal">
      <formula>"EQUIP"</formula>
    </cfRule>
  </conditionalFormatting>
  <conditionalFormatting sqref="B87:B88">
    <cfRule type="cellIs" dxfId="9" priority="8" operator="equal">
      <formula>#REF!=infra</formula>
    </cfRule>
    <cfRule type="cellIs" dxfId="8" priority="7" operator="equal">
      <formula>"EQUIP"</formula>
    </cfRule>
  </conditionalFormatting>
  <conditionalFormatting sqref="B96:B99">
    <cfRule type="cellIs" dxfId="7" priority="73" operator="equal">
      <formula>"EQUIP"</formula>
    </cfRule>
    <cfRule type="cellIs" dxfId="6" priority="74" operator="equal">
      <formula>#REF!=infra</formula>
    </cfRule>
  </conditionalFormatting>
  <conditionalFormatting sqref="B98">
    <cfRule type="cellIs" dxfId="5" priority="71" operator="equal">
      <formula>"EQUIP"</formula>
    </cfRule>
    <cfRule type="cellIs" dxfId="4" priority="72" operator="equal">
      <formula>#REF!=infra</formula>
    </cfRule>
  </conditionalFormatting>
  <conditionalFormatting sqref="B100">
    <cfRule type="cellIs" dxfId="3" priority="65" operator="equal">
      <formula>#REF!=infra</formula>
    </cfRule>
    <cfRule type="cellIs" dxfId="2" priority="64" operator="equal">
      <formula>"EQUIP"</formula>
    </cfRule>
  </conditionalFormatting>
  <conditionalFormatting sqref="B104">
    <cfRule type="cellIs" dxfId="1" priority="2" operator="equal">
      <formula>#REF!=infra</formula>
    </cfRule>
    <cfRule type="cellIs" dxfId="0" priority="1" operator="equal">
      <formula>"EQUIP"</formula>
    </cfRule>
  </conditionalFormatting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opLeftCell="A13" zoomScale="80" zoomScaleNormal="80" workbookViewId="0">
      <selection activeCell="B64" sqref="B64"/>
    </sheetView>
  </sheetViews>
  <sheetFormatPr defaultRowHeight="12.75" x14ac:dyDescent="0.2"/>
  <cols>
    <col min="1" max="1" width="10.85546875" bestFit="1" customWidth="1"/>
    <col min="2" max="2" width="80" bestFit="1" customWidth="1"/>
    <col min="3" max="3" width="23.85546875" bestFit="1" customWidth="1"/>
    <col min="4" max="4" width="12.28515625" bestFit="1" customWidth="1"/>
    <col min="5" max="6" width="21.7109375" bestFit="1" customWidth="1"/>
    <col min="7" max="8" width="21.7109375" customWidth="1"/>
    <col min="9" max="9" width="25.42578125" customWidth="1"/>
  </cols>
  <sheetData>
    <row r="1" spans="1:9" ht="18" x14ac:dyDescent="0.25">
      <c r="A1" s="15"/>
      <c r="B1" s="138" t="s">
        <v>2708</v>
      </c>
      <c r="C1" s="138"/>
      <c r="D1" s="138"/>
      <c r="E1" s="138"/>
      <c r="F1" s="138"/>
      <c r="G1" s="138"/>
      <c r="H1" s="16"/>
      <c r="I1" s="65"/>
    </row>
    <row r="2" spans="1:9" ht="23.25" x14ac:dyDescent="0.2">
      <c r="A2" s="17"/>
      <c r="B2" s="139" t="s">
        <v>2709</v>
      </c>
      <c r="C2" s="139"/>
      <c r="D2" s="139"/>
      <c r="E2" s="139"/>
      <c r="F2" s="139"/>
      <c r="G2" s="139"/>
      <c r="H2" s="66"/>
      <c r="I2" s="67"/>
    </row>
    <row r="3" spans="1:9" ht="18" x14ac:dyDescent="0.25">
      <c r="A3" s="18"/>
      <c r="B3" s="139" t="s">
        <v>2710</v>
      </c>
      <c r="C3" s="139"/>
      <c r="D3" s="139"/>
      <c r="E3" s="139"/>
      <c r="F3" s="139"/>
      <c r="G3" s="139"/>
      <c r="H3" s="66"/>
      <c r="I3" s="67"/>
    </row>
    <row r="4" spans="1:9" ht="18" x14ac:dyDescent="0.25">
      <c r="A4" s="18"/>
      <c r="B4" s="66"/>
      <c r="C4" s="66"/>
      <c r="D4" s="66"/>
      <c r="E4" s="66"/>
      <c r="F4" s="66"/>
      <c r="G4" s="66"/>
      <c r="H4" s="66"/>
      <c r="I4" s="67"/>
    </row>
    <row r="5" spans="1:9" ht="20.25" x14ac:dyDescent="0.3">
      <c r="A5" s="129" t="s">
        <v>2711</v>
      </c>
      <c r="B5" s="130"/>
      <c r="C5" s="130"/>
      <c r="D5" s="130"/>
      <c r="E5" s="130"/>
      <c r="F5" s="130"/>
      <c r="G5" s="130"/>
      <c r="H5" s="130"/>
      <c r="I5" s="131"/>
    </row>
    <row r="6" spans="1:9" ht="15.75" x14ac:dyDescent="0.2">
      <c r="A6" s="140" t="s">
        <v>2712</v>
      </c>
      <c r="B6" s="141"/>
      <c r="C6" s="141"/>
      <c r="D6" s="141"/>
      <c r="E6" s="141"/>
      <c r="F6" s="141"/>
      <c r="G6" s="141"/>
      <c r="H6" s="68"/>
      <c r="I6" s="69"/>
    </row>
    <row r="7" spans="1:9" ht="14.25" x14ac:dyDescent="0.2">
      <c r="A7" s="135" t="s">
        <v>2732</v>
      </c>
      <c r="B7" s="136"/>
      <c r="C7" s="136"/>
      <c r="D7" s="136"/>
      <c r="E7" s="136"/>
      <c r="F7" s="136"/>
      <c r="G7" s="136"/>
      <c r="H7" s="136"/>
      <c r="I7" s="137"/>
    </row>
    <row r="8" spans="1:9" ht="17.25" thickBot="1" x14ac:dyDescent="0.25">
      <c r="A8" s="19"/>
      <c r="B8" s="20"/>
      <c r="C8" s="20"/>
      <c r="D8" s="20"/>
      <c r="E8" s="20"/>
      <c r="F8" s="20"/>
      <c r="G8" s="20"/>
      <c r="H8" s="20"/>
      <c r="I8" s="21"/>
    </row>
    <row r="9" spans="1:9" ht="15.75" customHeight="1" thickBot="1" x14ac:dyDescent="0.25">
      <c r="A9" s="142" t="s">
        <v>2713</v>
      </c>
      <c r="B9" s="144" t="s">
        <v>2714</v>
      </c>
      <c r="C9" s="146" t="s">
        <v>2715</v>
      </c>
      <c r="D9" s="147"/>
      <c r="E9" s="132" t="s">
        <v>2716</v>
      </c>
      <c r="F9" s="133"/>
      <c r="G9" s="133"/>
      <c r="H9" s="133"/>
      <c r="I9" s="134"/>
    </row>
    <row r="10" spans="1:9" ht="18" customHeight="1" x14ac:dyDescent="0.2">
      <c r="A10" s="143"/>
      <c r="B10" s="145"/>
      <c r="C10" s="148"/>
      <c r="D10" s="149"/>
      <c r="E10" s="70">
        <v>30</v>
      </c>
      <c r="F10" s="71">
        <v>60</v>
      </c>
      <c r="G10" s="71">
        <v>90</v>
      </c>
      <c r="H10" s="72">
        <v>120</v>
      </c>
      <c r="I10" s="33" t="s">
        <v>2717</v>
      </c>
    </row>
    <row r="11" spans="1:9" ht="18" x14ac:dyDescent="0.2">
      <c r="A11" s="122">
        <v>1</v>
      </c>
      <c r="B11" s="124" t="str">
        <f>'ORÇAMENTO ESTIMADO'!B8</f>
        <v xml:space="preserve">SERVIÇOS PRELIMINARES </v>
      </c>
      <c r="C11" s="126">
        <f>'ORÇAMENTO ESTIMADO'!H13*1.2823</f>
        <v>21247.082673000001</v>
      </c>
      <c r="D11" s="115">
        <f>C11/C23</f>
        <v>1.142178267715285E-2</v>
      </c>
      <c r="E11" s="22">
        <f>C11</f>
        <v>21247.082673000001</v>
      </c>
      <c r="F11" s="22"/>
      <c r="G11" s="22"/>
      <c r="H11" s="22"/>
      <c r="I11" s="128">
        <f>SUM(E11:H11)</f>
        <v>21247.082673000001</v>
      </c>
    </row>
    <row r="12" spans="1:9" ht="18" x14ac:dyDescent="0.2">
      <c r="A12" s="123"/>
      <c r="B12" s="125"/>
      <c r="C12" s="127"/>
      <c r="D12" s="116"/>
      <c r="E12" s="31"/>
      <c r="F12" s="24"/>
      <c r="G12" s="24"/>
      <c r="H12" s="24"/>
      <c r="I12" s="128"/>
    </row>
    <row r="13" spans="1:9" ht="18" x14ac:dyDescent="0.2">
      <c r="A13" s="122">
        <v>2</v>
      </c>
      <c r="B13" s="124" t="str">
        <f>'ORÇAMENTO ESTIMADO'!B15</f>
        <v>SERVIÇOS DE PROJETO</v>
      </c>
      <c r="C13" s="126">
        <f>'ORÇAMENTO ESTIMADO'!H20*1.2823</f>
        <v>47058.460904000007</v>
      </c>
      <c r="D13" s="115">
        <f>C13/C23</f>
        <v>2.529719123509629E-2</v>
      </c>
      <c r="E13" s="22">
        <f>C13*0.8</f>
        <v>37646.76872320001</v>
      </c>
      <c r="F13" s="22">
        <f>C13*0.2</f>
        <v>9411.6921808000025</v>
      </c>
      <c r="G13" s="22"/>
      <c r="H13" s="23"/>
      <c r="I13" s="128">
        <f>SUM(E13:H13)</f>
        <v>47058.460904000014</v>
      </c>
    </row>
    <row r="14" spans="1:9" ht="18" x14ac:dyDescent="0.2">
      <c r="A14" s="123"/>
      <c r="B14" s="125"/>
      <c r="C14" s="127"/>
      <c r="D14" s="116"/>
      <c r="E14" s="31"/>
      <c r="F14" s="32"/>
      <c r="G14" s="24"/>
      <c r="H14" s="24"/>
      <c r="I14" s="128"/>
    </row>
    <row r="15" spans="1:9" ht="18" x14ac:dyDescent="0.2">
      <c r="A15" s="122">
        <v>3</v>
      </c>
      <c r="B15" s="124" t="str">
        <f>'ORÇAMENTO ESTIMADO'!B22</f>
        <v>EXECUÇÃO DE GRELHAS PARA DRENAGEM</v>
      </c>
      <c r="C15" s="126">
        <f>'ORÇAMENTO ESTIMADO'!H40*1.2823</f>
        <v>273749.44324499997</v>
      </c>
      <c r="D15" s="115">
        <f>C15/C23</f>
        <v>0.14715933932470079</v>
      </c>
      <c r="E15" s="22">
        <f>C15*0.2</f>
        <v>54749.888649</v>
      </c>
      <c r="F15" s="22">
        <f>C15*0.4</f>
        <v>109499.777298</v>
      </c>
      <c r="G15" s="22">
        <f>C15*0.4</f>
        <v>109499.777298</v>
      </c>
      <c r="H15" s="23"/>
      <c r="I15" s="128">
        <f>SUM(E15:H15)</f>
        <v>273749.44324499997</v>
      </c>
    </row>
    <row r="16" spans="1:9" ht="18" x14ac:dyDescent="0.2">
      <c r="A16" s="123"/>
      <c r="B16" s="125"/>
      <c r="C16" s="127"/>
      <c r="D16" s="116"/>
      <c r="E16" s="31"/>
      <c r="F16" s="32"/>
      <c r="G16" s="32"/>
      <c r="H16" s="24"/>
      <c r="I16" s="128"/>
    </row>
    <row r="17" spans="1:9" ht="18" x14ac:dyDescent="0.2">
      <c r="A17" s="122">
        <v>4</v>
      </c>
      <c r="B17" s="124" t="str">
        <f>'ORÇAMENTO ESTIMADO'!B42</f>
        <v xml:space="preserve">GALERIAS DE ÁGUAS PLUVIAIS </v>
      </c>
      <c r="C17" s="126">
        <f>'ORÇAMENTO ESTIMADO'!H87*1.2823</f>
        <v>1194133.2322980003</v>
      </c>
      <c r="D17" s="115">
        <f>C17/C23</f>
        <v>0.64192955224888049</v>
      </c>
      <c r="E17" s="22">
        <f>C17*0.1</f>
        <v>119413.32322980004</v>
      </c>
      <c r="F17" s="22">
        <f>C17*0.3</f>
        <v>358239.96968940005</v>
      </c>
      <c r="G17" s="22">
        <f>C17*0.4</f>
        <v>477653.29291920015</v>
      </c>
      <c r="H17" s="23">
        <f>C17*0.2</f>
        <v>238826.64645960007</v>
      </c>
      <c r="I17" s="128">
        <f>SUM(E17:H17)</f>
        <v>1194133.2322980003</v>
      </c>
    </row>
    <row r="18" spans="1:9" ht="18" x14ac:dyDescent="0.2">
      <c r="A18" s="123"/>
      <c r="B18" s="125"/>
      <c r="C18" s="127"/>
      <c r="D18" s="116"/>
      <c r="E18" s="32"/>
      <c r="F18" s="32"/>
      <c r="G18" s="32"/>
      <c r="H18" s="32"/>
      <c r="I18" s="128"/>
    </row>
    <row r="19" spans="1:9" ht="18" x14ac:dyDescent="0.2">
      <c r="A19" s="122">
        <v>5</v>
      </c>
      <c r="B19" s="124" t="str">
        <f>'ORÇAMENTO ESTIMADO'!B89</f>
        <v>EQUIPAMENTOS DE APOIO</v>
      </c>
      <c r="C19" s="126">
        <f>'ORÇAMENTO ESTIMADO'!H93*1.2823</f>
        <v>101957.109176</v>
      </c>
      <c r="D19" s="115">
        <f>C19/C23</f>
        <v>5.4809027729668613E-2</v>
      </c>
      <c r="E19" s="22">
        <f>C19*0.25</f>
        <v>25489.277294</v>
      </c>
      <c r="F19" s="22">
        <f>C19*0.25</f>
        <v>25489.277294</v>
      </c>
      <c r="G19" s="22">
        <f>C19*0.25</f>
        <v>25489.277294</v>
      </c>
      <c r="H19" s="23">
        <f>C19*0.25</f>
        <v>25489.277294</v>
      </c>
      <c r="I19" s="128">
        <f>SUM(E19:H19)</f>
        <v>101957.109176</v>
      </c>
    </row>
    <row r="20" spans="1:9" ht="18" x14ac:dyDescent="0.2">
      <c r="A20" s="123"/>
      <c r="B20" s="125"/>
      <c r="C20" s="127"/>
      <c r="D20" s="116"/>
      <c r="E20" s="32"/>
      <c r="F20" s="32"/>
      <c r="G20" s="32"/>
      <c r="H20" s="32"/>
      <c r="I20" s="128"/>
    </row>
    <row r="21" spans="1:9" ht="18" x14ac:dyDescent="0.2">
      <c r="A21" s="122">
        <v>6</v>
      </c>
      <c r="B21" s="124" t="str">
        <f>'ORÇAMENTO ESTIMADO'!B95</f>
        <v>SERVIÇOS TÉCNICOS, ADMNISTRAÇÃO E CANTEIRO</v>
      </c>
      <c r="C21" s="126">
        <f>'ORÇAMENTO ESTIMADO'!H104*1.2823</f>
        <v>222079.40838199997</v>
      </c>
      <c r="D21" s="115">
        <f>C21/C23</f>
        <v>0.11938310678450101</v>
      </c>
      <c r="E21" s="22">
        <f>C21*0.25</f>
        <v>55519.852095499991</v>
      </c>
      <c r="F21" s="22">
        <f>C21*0.25</f>
        <v>55519.852095499991</v>
      </c>
      <c r="G21" s="22">
        <f>C21*0.25</f>
        <v>55519.852095499991</v>
      </c>
      <c r="H21" s="23">
        <f>C21*0.25</f>
        <v>55519.852095499991</v>
      </c>
      <c r="I21" s="128">
        <f>SUM(E21:H21)</f>
        <v>222079.40838199997</v>
      </c>
    </row>
    <row r="22" spans="1:9" ht="18" x14ac:dyDescent="0.2">
      <c r="A22" s="123"/>
      <c r="B22" s="125"/>
      <c r="C22" s="127"/>
      <c r="D22" s="116"/>
      <c r="E22" s="32"/>
      <c r="F22" s="32"/>
      <c r="G22" s="32"/>
      <c r="H22" s="32"/>
      <c r="I22" s="128"/>
    </row>
    <row r="23" spans="1:9" ht="18" x14ac:dyDescent="0.2">
      <c r="A23" s="109" t="s">
        <v>2702</v>
      </c>
      <c r="B23" s="110"/>
      <c r="C23" s="113">
        <f t="shared" ref="C23:H23" si="0">SUM(C11:C22)</f>
        <v>1860224.7366780001</v>
      </c>
      <c r="D23" s="115">
        <f t="shared" si="0"/>
        <v>1</v>
      </c>
      <c r="E23" s="25">
        <f t="shared" si="0"/>
        <v>314066.19266450003</v>
      </c>
      <c r="F23" s="25">
        <f t="shared" si="0"/>
        <v>558160.56855770003</v>
      </c>
      <c r="G23" s="25">
        <f t="shared" si="0"/>
        <v>668162.1996067001</v>
      </c>
      <c r="H23" s="25">
        <f t="shared" si="0"/>
        <v>319835.77584910009</v>
      </c>
      <c r="I23" s="117"/>
    </row>
    <row r="24" spans="1:9" ht="18" x14ac:dyDescent="0.2">
      <c r="A24" s="111"/>
      <c r="B24" s="112"/>
      <c r="C24" s="114"/>
      <c r="D24" s="116"/>
      <c r="E24" s="26">
        <f t="shared" ref="E24:H24" si="1">E23/$C$23</f>
        <v>0.16883239238360051</v>
      </c>
      <c r="F24" s="26">
        <f t="shared" si="1"/>
        <v>0.30005007328010613</v>
      </c>
      <c r="G24" s="26">
        <f t="shared" si="1"/>
        <v>0.35918359025797492</v>
      </c>
      <c r="H24" s="26">
        <f t="shared" si="1"/>
        <v>0.17193394407831852</v>
      </c>
      <c r="I24" s="118"/>
    </row>
    <row r="25" spans="1:9" ht="20.25" x14ac:dyDescent="0.2">
      <c r="A25" s="109" t="s">
        <v>2718</v>
      </c>
      <c r="B25" s="110"/>
      <c r="C25" s="120"/>
      <c r="D25" s="27"/>
      <c r="E25" s="25">
        <f>E23</f>
        <v>314066.19266450003</v>
      </c>
      <c r="F25" s="25">
        <f>F23</f>
        <v>558160.56855770003</v>
      </c>
      <c r="G25" s="25">
        <f>G23</f>
        <v>668162.1996067001</v>
      </c>
      <c r="H25" s="25">
        <f t="shared" ref="H25" si="2">H23</f>
        <v>319835.77584910009</v>
      </c>
      <c r="I25" s="118"/>
    </row>
    <row r="26" spans="1:9" ht="21" thickBot="1" x14ac:dyDescent="0.25">
      <c r="A26" s="111"/>
      <c r="B26" s="112"/>
      <c r="C26" s="121"/>
      <c r="D26" s="28"/>
      <c r="E26" s="26">
        <f t="shared" ref="E26:H26" si="3">E25/$C$23</f>
        <v>0.16883239238360051</v>
      </c>
      <c r="F26" s="26">
        <f t="shared" si="3"/>
        <v>0.30005007328010613</v>
      </c>
      <c r="G26" s="26">
        <f t="shared" si="3"/>
        <v>0.35918359025797492</v>
      </c>
      <c r="H26" s="26">
        <f t="shared" si="3"/>
        <v>0.17193394407831852</v>
      </c>
      <c r="I26" s="119"/>
    </row>
    <row r="27" spans="1:9" ht="21" thickBot="1" x14ac:dyDescent="0.25">
      <c r="A27" s="107"/>
      <c r="B27" s="108"/>
      <c r="C27" s="108"/>
      <c r="D27" s="108"/>
      <c r="E27" s="108"/>
      <c r="F27" s="108"/>
      <c r="G27" s="108"/>
      <c r="H27" s="29"/>
      <c r="I27" s="30">
        <f>ROUNDDOWN(SUM(I11:I22),2)</f>
        <v>1860224.73</v>
      </c>
    </row>
    <row r="37" ht="18" customHeight="1" x14ac:dyDescent="0.2"/>
    <row r="38" ht="18" customHeight="1" x14ac:dyDescent="0.2"/>
  </sheetData>
  <mergeCells count="47">
    <mergeCell ref="A5:I5"/>
    <mergeCell ref="E9:I9"/>
    <mergeCell ref="A7:I7"/>
    <mergeCell ref="B1:G1"/>
    <mergeCell ref="B2:G2"/>
    <mergeCell ref="B3:G3"/>
    <mergeCell ref="A6:G6"/>
    <mergeCell ref="A9:A10"/>
    <mergeCell ref="B9:B10"/>
    <mergeCell ref="C9:D9"/>
    <mergeCell ref="C10:D10"/>
    <mergeCell ref="A13:A14"/>
    <mergeCell ref="B13:B14"/>
    <mergeCell ref="C13:C14"/>
    <mergeCell ref="D13:D14"/>
    <mergeCell ref="I13:I14"/>
    <mergeCell ref="A11:A12"/>
    <mergeCell ref="B11:B12"/>
    <mergeCell ref="C11:C12"/>
    <mergeCell ref="D11:D12"/>
    <mergeCell ref="I11:I12"/>
    <mergeCell ref="A17:A18"/>
    <mergeCell ref="B17:B18"/>
    <mergeCell ref="C17:C18"/>
    <mergeCell ref="D17:D18"/>
    <mergeCell ref="I17:I18"/>
    <mergeCell ref="A15:A16"/>
    <mergeCell ref="B15:B16"/>
    <mergeCell ref="C15:C16"/>
    <mergeCell ref="D15:D16"/>
    <mergeCell ref="I15:I16"/>
    <mergeCell ref="A21:A22"/>
    <mergeCell ref="B21:B22"/>
    <mergeCell ref="C21:C22"/>
    <mergeCell ref="D21:D22"/>
    <mergeCell ref="I21:I22"/>
    <mergeCell ref="A19:A20"/>
    <mergeCell ref="B19:B20"/>
    <mergeCell ref="C19:C20"/>
    <mergeCell ref="D19:D20"/>
    <mergeCell ref="I19:I20"/>
    <mergeCell ref="A27:G27"/>
    <mergeCell ref="A23:B24"/>
    <mergeCell ref="C23:C24"/>
    <mergeCell ref="D23:D24"/>
    <mergeCell ref="I23:I26"/>
    <mergeCell ref="A25:C26"/>
  </mergeCells>
  <pageMargins left="0.511811024" right="0.511811024" top="0.78740157499999996" bottom="0.78740157499999996" header="0.31496062000000002" footer="0.31496062000000002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CustosUnit EDIF COM Des Jan25</vt:lpstr>
      <vt:lpstr>ORÇAMENTO ESTIMADO</vt:lpstr>
      <vt:lpstr>CRONOGRAMA</vt:lpstr>
      <vt:lpstr>'CustosUnit EDIF COM Des Jan25'!Titulos_de_impressao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zanardo</dc:creator>
  <cp:lastModifiedBy>Barbara Cristina Ignacio de Souza</cp:lastModifiedBy>
  <cp:lastPrinted>2025-06-23T17:46:36Z</cp:lastPrinted>
  <dcterms:created xsi:type="dcterms:W3CDTF">2025-04-14T19:58:36Z</dcterms:created>
  <dcterms:modified xsi:type="dcterms:W3CDTF">2025-08-27T17:53:58Z</dcterms:modified>
</cp:coreProperties>
</file>